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56944\"/>
    </mc:Choice>
  </mc:AlternateContent>
  <xr:revisionPtr revIDLastSave="0" documentId="13_ncr:1_{CED73202-BE3A-4B64-B427-9DACC718B566}" xr6:coauthVersionLast="47" xr6:coauthVersionMax="47" xr10:uidLastSave="{00000000-0000-0000-0000-000000000000}"/>
  <bookViews>
    <workbookView xWindow="50100" yWindow="-16365" windowWidth="21600" windowHeight="11295" activeTab="5" xr2:uid="{1D1E2482-7F9D-422D-8F4E-332611E60772}"/>
  </bookViews>
  <sheets>
    <sheet name="73-CALCS-1" sheetId="2" r:id="rId1"/>
    <sheet name="73-CALCS-2" sheetId="3" r:id="rId2"/>
    <sheet name="785-CALCS-1" sheetId="5" r:id="rId3"/>
    <sheet name="118755-PM" sheetId="6" r:id="rId4"/>
    <sheet name="118755-BRIDGE" sheetId="7" r:id="rId5"/>
    <sheet name="PUBLIC Rds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2" i="8" l="1"/>
  <c r="M52" i="8"/>
  <c r="N52" i="8"/>
  <c r="O52" i="8"/>
  <c r="O55" i="8" s="1"/>
  <c r="O56" i="8" s="1"/>
  <c r="L53" i="8"/>
  <c r="L55" i="8" s="1"/>
  <c r="M53" i="8"/>
  <c r="M55" i="8" s="1"/>
  <c r="N53" i="8"/>
  <c r="O53" i="8"/>
  <c r="L54" i="8"/>
  <c r="M54" i="8"/>
  <c r="N54" i="8"/>
  <c r="O54" i="8"/>
  <c r="N55" i="8"/>
  <c r="K54" i="8"/>
  <c r="K53" i="8"/>
  <c r="K52" i="8"/>
  <c r="I14" i="8"/>
  <c r="M14" i="8" s="1"/>
  <c r="I12" i="8"/>
  <c r="K12" i="8" s="1"/>
  <c r="P31" i="5"/>
  <c r="N34" i="5"/>
  <c r="L34" i="5"/>
  <c r="N33" i="5"/>
  <c r="L33" i="5"/>
  <c r="N31" i="5"/>
  <c r="L31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8" i="5"/>
  <c r="R9" i="5"/>
  <c r="R10" i="5"/>
  <c r="R11" i="5"/>
  <c r="R12" i="5"/>
  <c r="R13" i="5"/>
  <c r="R14" i="5"/>
  <c r="R15" i="5"/>
  <c r="R16" i="5"/>
  <c r="R17" i="5"/>
  <c r="R18" i="5"/>
  <c r="R20" i="5"/>
  <c r="R21" i="5"/>
  <c r="R22" i="5"/>
  <c r="R23" i="5"/>
  <c r="R24" i="5"/>
  <c r="R25" i="5"/>
  <c r="R8" i="5"/>
  <c r="N19" i="5"/>
  <c r="L19" i="5"/>
  <c r="O60" i="6"/>
  <c r="O62" i="6" s="1"/>
  <c r="M33" i="2"/>
  <c r="N33" i="2"/>
  <c r="L33" i="2"/>
  <c r="M48" i="8"/>
  <c r="M49" i="8"/>
  <c r="M50" i="8"/>
  <c r="L48" i="8"/>
  <c r="L49" i="8"/>
  <c r="L50" i="8"/>
  <c r="K48" i="8"/>
  <c r="K49" i="8"/>
  <c r="K50" i="8"/>
  <c r="I30" i="8"/>
  <c r="K30" i="8" s="1"/>
  <c r="I32" i="8"/>
  <c r="K32" i="8" s="1"/>
  <c r="I33" i="8"/>
  <c r="K33" i="8" s="1"/>
  <c r="I34" i="8"/>
  <c r="L34" i="8" s="1"/>
  <c r="I36" i="8"/>
  <c r="K36" i="8" s="1"/>
  <c r="I37" i="8"/>
  <c r="L37" i="8" s="1"/>
  <c r="I38" i="8"/>
  <c r="K38" i="8" s="1"/>
  <c r="I39" i="8"/>
  <c r="K39" i="8" s="1"/>
  <c r="I40" i="8"/>
  <c r="M40" i="8" s="1"/>
  <c r="I42" i="8"/>
  <c r="L42" i="8" s="1"/>
  <c r="I43" i="8"/>
  <c r="K43" i="8" s="1"/>
  <c r="I44" i="8"/>
  <c r="K44" i="8" s="1"/>
  <c r="I45" i="8"/>
  <c r="L45" i="8" s="1"/>
  <c r="I29" i="8"/>
  <c r="L29" i="8" s="1"/>
  <c r="I28" i="8"/>
  <c r="L28" i="8" s="1"/>
  <c r="I27" i="8"/>
  <c r="L27" i="8" s="1"/>
  <c r="I26" i="8"/>
  <c r="L26" i="8" s="1"/>
  <c r="I24" i="8"/>
  <c r="L24" i="8" s="1"/>
  <c r="I23" i="8"/>
  <c r="L23" i="8" s="1"/>
  <c r="I22" i="8"/>
  <c r="L22" i="8" s="1"/>
  <c r="I21" i="8"/>
  <c r="L21" i="8" s="1"/>
  <c r="I20" i="8"/>
  <c r="L20" i="8" s="1"/>
  <c r="I18" i="8"/>
  <c r="L18" i="8" s="1"/>
  <c r="I17" i="8"/>
  <c r="L17" i="8" s="1"/>
  <c r="I16" i="8"/>
  <c r="L16" i="8" s="1"/>
  <c r="I15" i="8"/>
  <c r="L15" i="8" s="1"/>
  <c r="I11" i="8"/>
  <c r="L11" i="8" s="1"/>
  <c r="I10" i="8"/>
  <c r="M10" i="8" s="1"/>
  <c r="I9" i="8"/>
  <c r="L9" i="8" s="1"/>
  <c r="I8" i="8"/>
  <c r="M8" i="8" s="1"/>
  <c r="J61" i="6"/>
  <c r="J60" i="6"/>
  <c r="J59" i="6"/>
  <c r="H60" i="6"/>
  <c r="G60" i="6"/>
  <c r="G59" i="6"/>
  <c r="D24" i="3"/>
  <c r="D25" i="3"/>
  <c r="D26" i="3"/>
  <c r="D27" i="3"/>
  <c r="D21" i="3"/>
  <c r="D22" i="3"/>
  <c r="D23" i="3"/>
  <c r="H27" i="7"/>
  <c r="I21" i="7"/>
  <c r="H15" i="7"/>
  <c r="H19" i="7"/>
  <c r="H21" i="7"/>
  <c r="M12" i="8" l="1"/>
  <c r="L12" i="8"/>
  <c r="L14" i="8"/>
  <c r="K14" i="8"/>
  <c r="N56" i="8"/>
  <c r="K29" i="8"/>
  <c r="L32" i="8"/>
  <c r="L30" i="8"/>
  <c r="M32" i="8"/>
  <c r="K34" i="8"/>
  <c r="M30" i="8"/>
  <c r="K45" i="8"/>
  <c r="M45" i="8"/>
  <c r="L44" i="8"/>
  <c r="M44" i="8"/>
  <c r="M43" i="8"/>
  <c r="L43" i="8"/>
  <c r="M42" i="8"/>
  <c r="K42" i="8"/>
  <c r="K40" i="8"/>
  <c r="L40" i="8"/>
  <c r="L39" i="8"/>
  <c r="M39" i="8"/>
  <c r="L38" i="8"/>
  <c r="M38" i="8"/>
  <c r="L36" i="8"/>
  <c r="M36" i="8"/>
  <c r="K37" i="8"/>
  <c r="M37" i="8"/>
  <c r="L33" i="8"/>
  <c r="M33" i="8"/>
  <c r="M34" i="8"/>
  <c r="M29" i="8"/>
  <c r="K28" i="8"/>
  <c r="M17" i="8"/>
  <c r="M28" i="8"/>
  <c r="K26" i="8"/>
  <c r="M24" i="8"/>
  <c r="K21" i="8"/>
  <c r="M21" i="8"/>
  <c r="M16" i="8"/>
  <c r="K9" i="8"/>
  <c r="M9" i="8"/>
  <c r="M22" i="8"/>
  <c r="K11" i="8"/>
  <c r="K23" i="8"/>
  <c r="M27" i="8"/>
  <c r="K18" i="8"/>
  <c r="M11" i="8"/>
  <c r="K16" i="8"/>
  <c r="M20" i="8"/>
  <c r="M23" i="8"/>
  <c r="M26" i="8"/>
  <c r="M18" i="8"/>
  <c r="M15" i="8"/>
  <c r="K8" i="8"/>
  <c r="K10" i="8"/>
  <c r="K15" i="8"/>
  <c r="K17" i="8"/>
  <c r="K20" i="8"/>
  <c r="K22" i="8"/>
  <c r="K24" i="8"/>
  <c r="K27" i="8"/>
  <c r="L8" i="8"/>
  <c r="L10" i="8"/>
  <c r="L56" i="8" l="1"/>
  <c r="K55" i="8"/>
  <c r="K56" i="8" s="1"/>
  <c r="M56" i="8" l="1"/>
  <c r="H13" i="7"/>
  <c r="O63" i="6"/>
  <c r="Q22" i="6"/>
  <c r="Q62" i="6" s="1"/>
  <c r="R22" i="6"/>
  <c r="R62" i="6" s="1"/>
  <c r="J62" i="6"/>
  <c r="H62" i="6"/>
  <c r="G62" i="6"/>
  <c r="G63" i="6" s="1"/>
  <c r="G61" i="6"/>
  <c r="M25" i="6"/>
  <c r="M60" i="6" s="1"/>
  <c r="L25" i="6"/>
  <c r="L60" i="6" s="1"/>
  <c r="M23" i="6"/>
  <c r="L23" i="6"/>
  <c r="M21" i="6"/>
  <c r="L21" i="6"/>
  <c r="M19" i="6"/>
  <c r="L19" i="6"/>
  <c r="M18" i="6"/>
  <c r="M61" i="6" s="1"/>
  <c r="L18" i="6"/>
  <c r="L61" i="6" s="1"/>
  <c r="Q13" i="5"/>
  <c r="Q14" i="5"/>
  <c r="Q15" i="5"/>
  <c r="Q16" i="5"/>
  <c r="D10" i="5"/>
  <c r="Q10" i="5" s="1"/>
  <c r="D11" i="5"/>
  <c r="Q11" i="5" s="1"/>
  <c r="D12" i="5"/>
  <c r="Q12" i="5" s="1"/>
  <c r="D13" i="5"/>
  <c r="D14" i="5"/>
  <c r="D15" i="5"/>
  <c r="D16" i="5"/>
  <c r="D17" i="5"/>
  <c r="Q17" i="5" s="1"/>
  <c r="D18" i="5"/>
  <c r="Q18" i="5" s="1"/>
  <c r="D19" i="5"/>
  <c r="D20" i="5"/>
  <c r="Q20" i="5" s="1"/>
  <c r="D21" i="5"/>
  <c r="Q21" i="5" s="1"/>
  <c r="D22" i="5"/>
  <c r="Q22" i="5" s="1"/>
  <c r="D23" i="5"/>
  <c r="Q23" i="5" s="1"/>
  <c r="D24" i="5"/>
  <c r="Q24" i="5" s="1"/>
  <c r="D25" i="5"/>
  <c r="Q25" i="5" s="1"/>
  <c r="D26" i="5"/>
  <c r="D8" i="5"/>
  <c r="C8" i="5" s="1"/>
  <c r="B9" i="5" s="1"/>
  <c r="D9" i="5"/>
  <c r="Q9" i="5" s="1"/>
  <c r="G26" i="5"/>
  <c r="I26" i="5" s="1"/>
  <c r="G25" i="5"/>
  <c r="I25" i="5" s="1"/>
  <c r="G24" i="5"/>
  <c r="I24" i="5" s="1"/>
  <c r="G23" i="5"/>
  <c r="I23" i="5" s="1"/>
  <c r="P23" i="5" s="1"/>
  <c r="G22" i="5"/>
  <c r="I22" i="5" s="1"/>
  <c r="P22" i="5" s="1"/>
  <c r="G21" i="5"/>
  <c r="I21" i="5" s="1"/>
  <c r="G20" i="5"/>
  <c r="I20" i="5" s="1"/>
  <c r="P20" i="5" s="1"/>
  <c r="G19" i="5"/>
  <c r="I19" i="5" s="1"/>
  <c r="G18" i="5"/>
  <c r="I18" i="5" s="1"/>
  <c r="G17" i="5"/>
  <c r="I17" i="5" s="1"/>
  <c r="P17" i="5" s="1"/>
  <c r="G16" i="5"/>
  <c r="I16" i="5" s="1"/>
  <c r="G15" i="5"/>
  <c r="I15" i="5" s="1"/>
  <c r="G14" i="5"/>
  <c r="I14" i="5" s="1"/>
  <c r="G13" i="5"/>
  <c r="I13" i="5" s="1"/>
  <c r="G12" i="5"/>
  <c r="I12" i="5" s="1"/>
  <c r="G11" i="5"/>
  <c r="I11" i="5" s="1"/>
  <c r="G10" i="5"/>
  <c r="I10" i="5" s="1"/>
  <c r="G9" i="5"/>
  <c r="I9" i="5" s="1"/>
  <c r="P9" i="5" s="1"/>
  <c r="G8" i="5"/>
  <c r="I8" i="5" s="1"/>
  <c r="G10" i="2"/>
  <c r="D13" i="3"/>
  <c r="D14" i="3"/>
  <c r="D15" i="3"/>
  <c r="D16" i="3"/>
  <c r="D17" i="3"/>
  <c r="D18" i="3"/>
  <c r="D19" i="3"/>
  <c r="R19" i="3" s="1"/>
  <c r="D20" i="3"/>
  <c r="R20" i="3" s="1"/>
  <c r="R23" i="3"/>
  <c r="R24" i="3"/>
  <c r="R25" i="3"/>
  <c r="R26" i="3"/>
  <c r="R27" i="3"/>
  <c r="D9" i="3"/>
  <c r="D10" i="3"/>
  <c r="D11" i="3"/>
  <c r="R11" i="3" s="1"/>
  <c r="D12" i="3"/>
  <c r="D8" i="3"/>
  <c r="R21" i="3"/>
  <c r="R16" i="3"/>
  <c r="R13" i="3"/>
  <c r="Q18" i="3"/>
  <c r="G18" i="3"/>
  <c r="I18" i="3" s="1"/>
  <c r="R17" i="3"/>
  <c r="R15" i="3"/>
  <c r="G14" i="3"/>
  <c r="I14" i="3" s="1"/>
  <c r="G8" i="3"/>
  <c r="I8" i="3" s="1"/>
  <c r="Q33" i="2"/>
  <c r="R33" i="2"/>
  <c r="Q32" i="2"/>
  <c r="R32" i="2"/>
  <c r="Q31" i="2"/>
  <c r="Q34" i="2" s="1"/>
  <c r="R31" i="2"/>
  <c r="R13" i="2"/>
  <c r="R14" i="2"/>
  <c r="R15" i="2"/>
  <c r="R16" i="2"/>
  <c r="R17" i="2"/>
  <c r="R18" i="2"/>
  <c r="R20" i="2"/>
  <c r="R21" i="2"/>
  <c r="R22" i="2"/>
  <c r="R23" i="2"/>
  <c r="Q13" i="2"/>
  <c r="Q14" i="2"/>
  <c r="Q15" i="2"/>
  <c r="Q16" i="2"/>
  <c r="Q17" i="2"/>
  <c r="Q18" i="2"/>
  <c r="Q20" i="2"/>
  <c r="Q21" i="2"/>
  <c r="Q22" i="2"/>
  <c r="Q23" i="2"/>
  <c r="N8" i="2"/>
  <c r="G8" i="2"/>
  <c r="N32" i="2"/>
  <c r="M32" i="2"/>
  <c r="L32" i="2"/>
  <c r="D29" i="2"/>
  <c r="E29" i="2" s="1"/>
  <c r="G29" i="2" s="1"/>
  <c r="I29" i="2" s="1"/>
  <c r="D28" i="2"/>
  <c r="E28" i="2" s="1"/>
  <c r="G28" i="2" s="1"/>
  <c r="I28" i="2" s="1"/>
  <c r="D27" i="2"/>
  <c r="E27" i="2" s="1"/>
  <c r="G27" i="2" s="1"/>
  <c r="I27" i="2" s="1"/>
  <c r="D26" i="2"/>
  <c r="E26" i="2" s="1"/>
  <c r="G26" i="2" s="1"/>
  <c r="I26" i="2" s="1"/>
  <c r="D25" i="2"/>
  <c r="E25" i="2" s="1"/>
  <c r="G25" i="2" s="1"/>
  <c r="I25" i="2" s="1"/>
  <c r="D24" i="2"/>
  <c r="E24" i="2" s="1"/>
  <c r="G24" i="2" s="1"/>
  <c r="I24" i="2" s="1"/>
  <c r="D23" i="2"/>
  <c r="E23" i="2" s="1"/>
  <c r="G23" i="2" s="1"/>
  <c r="I23" i="2" s="1"/>
  <c r="D22" i="2"/>
  <c r="E22" i="2" s="1"/>
  <c r="G22" i="2" s="1"/>
  <c r="I22" i="2" s="1"/>
  <c r="D21" i="2"/>
  <c r="E21" i="2" s="1"/>
  <c r="G21" i="2" s="1"/>
  <c r="I21" i="2" s="1"/>
  <c r="D20" i="2"/>
  <c r="E20" i="2" s="1"/>
  <c r="G20" i="2" s="1"/>
  <c r="I20" i="2" s="1"/>
  <c r="D19" i="2"/>
  <c r="E19" i="2" s="1"/>
  <c r="G19" i="2" s="1"/>
  <c r="I19" i="2" s="1"/>
  <c r="D18" i="2"/>
  <c r="E18" i="2" s="1"/>
  <c r="G18" i="2" s="1"/>
  <c r="I18" i="2" s="1"/>
  <c r="D17" i="2"/>
  <c r="E17" i="2" s="1"/>
  <c r="G17" i="2" s="1"/>
  <c r="I17" i="2" s="1"/>
  <c r="D16" i="2"/>
  <c r="G16" i="2" s="1"/>
  <c r="I16" i="2" s="1"/>
  <c r="D15" i="2"/>
  <c r="E15" i="2" s="1"/>
  <c r="G15" i="2" s="1"/>
  <c r="I15" i="2" s="1"/>
  <c r="D14" i="2"/>
  <c r="E14" i="2" s="1"/>
  <c r="G14" i="2" s="1"/>
  <c r="I14" i="2" s="1"/>
  <c r="D13" i="2"/>
  <c r="E13" i="2" s="1"/>
  <c r="G13" i="2" s="1"/>
  <c r="I13" i="2" s="1"/>
  <c r="D12" i="2"/>
  <c r="E12" i="2" s="1"/>
  <c r="G12" i="2" s="1"/>
  <c r="I12" i="2" s="1"/>
  <c r="D11" i="2"/>
  <c r="E11" i="2" s="1"/>
  <c r="G11" i="2" s="1"/>
  <c r="I11" i="2" s="1"/>
  <c r="D10" i="2"/>
  <c r="E10" i="2" s="1"/>
  <c r="I10" i="2" s="1"/>
  <c r="D9" i="2"/>
  <c r="E9" i="2" s="1"/>
  <c r="G9" i="2" s="1"/>
  <c r="I9" i="2" s="1"/>
  <c r="D8" i="2"/>
  <c r="E8" i="2" s="1"/>
  <c r="I8" i="2" s="1"/>
  <c r="P26" i="5" l="1"/>
  <c r="S26" i="5"/>
  <c r="Q26" i="5"/>
  <c r="R26" i="5"/>
  <c r="Q8" i="5"/>
  <c r="R34" i="2"/>
  <c r="C9" i="5"/>
  <c r="B10" i="5" s="1"/>
  <c r="C10" i="5" s="1"/>
  <c r="B11" i="5" s="1"/>
  <c r="C11" i="5" s="1"/>
  <c r="B12" i="5" s="1"/>
  <c r="C12" i="5" s="1"/>
  <c r="B13" i="5" s="1"/>
  <c r="C13" i="5" s="1"/>
  <c r="B14" i="5" s="1"/>
  <c r="C14" i="5" s="1"/>
  <c r="B15" i="5" s="1"/>
  <c r="C15" i="5" s="1"/>
  <c r="B16" i="5" s="1"/>
  <c r="C16" i="5" s="1"/>
  <c r="B17" i="5" s="1"/>
  <c r="C17" i="5" s="1"/>
  <c r="B18" i="5" s="1"/>
  <c r="C18" i="5" s="1"/>
  <c r="B19" i="5" s="1"/>
  <c r="C19" i="5" s="1"/>
  <c r="B20" i="5" s="1"/>
  <c r="C20" i="5" s="1"/>
  <c r="B21" i="5" s="1"/>
  <c r="C21" i="5" s="1"/>
  <c r="B22" i="5" s="1"/>
  <c r="C22" i="5" s="1"/>
  <c r="B23" i="5" s="1"/>
  <c r="C23" i="5" s="1"/>
  <c r="B24" i="5" s="1"/>
  <c r="C24" i="5" s="1"/>
  <c r="B25" i="5" s="1"/>
  <c r="C25" i="5" s="1"/>
  <c r="B26" i="5" s="1"/>
  <c r="C26" i="5" s="1"/>
  <c r="Q59" i="6"/>
  <c r="R59" i="6"/>
  <c r="Q63" i="6"/>
  <c r="R63" i="6"/>
  <c r="H63" i="6"/>
  <c r="L62" i="6"/>
  <c r="L63" i="6" s="1"/>
  <c r="L59" i="6"/>
  <c r="M59" i="6"/>
  <c r="O22" i="5"/>
  <c r="M22" i="5"/>
  <c r="P16" i="5"/>
  <c r="M16" i="5"/>
  <c r="P10" i="5"/>
  <c r="O10" i="5"/>
  <c r="M10" i="5"/>
  <c r="P13" i="5"/>
  <c r="O13" i="5"/>
  <c r="M13" i="5"/>
  <c r="P18" i="5"/>
  <c r="O18" i="5"/>
  <c r="M18" i="5"/>
  <c r="P21" i="5"/>
  <c r="O21" i="5"/>
  <c r="M21" i="5"/>
  <c r="P8" i="5"/>
  <c r="O8" i="5"/>
  <c r="M8" i="5"/>
  <c r="P19" i="5"/>
  <c r="O11" i="5"/>
  <c r="M11" i="5"/>
  <c r="P11" i="5"/>
  <c r="P25" i="5"/>
  <c r="O25" i="5"/>
  <c r="M25" i="5"/>
  <c r="P24" i="5"/>
  <c r="O24" i="5"/>
  <c r="M24" i="5"/>
  <c r="O14" i="5"/>
  <c r="M14" i="5"/>
  <c r="P14" i="5"/>
  <c r="M12" i="5"/>
  <c r="O12" i="5"/>
  <c r="P12" i="5"/>
  <c r="M15" i="5"/>
  <c r="O15" i="5"/>
  <c r="P15" i="5"/>
  <c r="O16" i="5"/>
  <c r="M17" i="5"/>
  <c r="M23" i="5"/>
  <c r="O17" i="5"/>
  <c r="O23" i="5"/>
  <c r="M9" i="5"/>
  <c r="M20" i="5"/>
  <c r="M26" i="5"/>
  <c r="O9" i="5"/>
  <c r="O20" i="5"/>
  <c r="O26" i="5"/>
  <c r="N18" i="3"/>
  <c r="M18" i="3"/>
  <c r="L18" i="3"/>
  <c r="N8" i="3"/>
  <c r="M8" i="3"/>
  <c r="L8" i="3"/>
  <c r="N14" i="3"/>
  <c r="M14" i="3"/>
  <c r="L14" i="3"/>
  <c r="Q14" i="3"/>
  <c r="Q26" i="3"/>
  <c r="G10" i="3"/>
  <c r="I10" i="3" s="1"/>
  <c r="Q11" i="3"/>
  <c r="Q15" i="3"/>
  <c r="Q19" i="3"/>
  <c r="Q23" i="3"/>
  <c r="Q27" i="3"/>
  <c r="G11" i="3"/>
  <c r="I11" i="3" s="1"/>
  <c r="G15" i="3"/>
  <c r="I15" i="3" s="1"/>
  <c r="G19" i="3"/>
  <c r="I19" i="3" s="1"/>
  <c r="G23" i="3"/>
  <c r="I23" i="3" s="1"/>
  <c r="G27" i="3"/>
  <c r="I27" i="3" s="1"/>
  <c r="Q16" i="3"/>
  <c r="Q20" i="3"/>
  <c r="Q24" i="3"/>
  <c r="R31" i="3"/>
  <c r="R14" i="3"/>
  <c r="R18" i="3"/>
  <c r="G22" i="3"/>
  <c r="I22" i="3" s="1"/>
  <c r="G12" i="3"/>
  <c r="I12" i="3" s="1"/>
  <c r="G16" i="3"/>
  <c r="I16" i="3" s="1"/>
  <c r="G20" i="3"/>
  <c r="I20" i="3" s="1"/>
  <c r="G24" i="3"/>
  <c r="I24" i="3" s="1"/>
  <c r="G26" i="3"/>
  <c r="I26" i="3" s="1"/>
  <c r="Q13" i="3"/>
  <c r="Q17" i="3"/>
  <c r="Q21" i="3"/>
  <c r="Q25" i="3"/>
  <c r="G9" i="3"/>
  <c r="I9" i="3" s="1"/>
  <c r="G13" i="3"/>
  <c r="I13" i="3" s="1"/>
  <c r="G17" i="3"/>
  <c r="I17" i="3" s="1"/>
  <c r="G21" i="3"/>
  <c r="I21" i="3" s="1"/>
  <c r="G25" i="3"/>
  <c r="I25" i="3" s="1"/>
  <c r="N9" i="2"/>
  <c r="L9" i="2"/>
  <c r="M9" i="2"/>
  <c r="N10" i="2"/>
  <c r="M10" i="2"/>
  <c r="L10" i="2"/>
  <c r="N11" i="2"/>
  <c r="L11" i="2"/>
  <c r="M11" i="2"/>
  <c r="N19" i="2"/>
  <c r="L19" i="2"/>
  <c r="M19" i="2"/>
  <c r="N27" i="2"/>
  <c r="M27" i="2"/>
  <c r="L27" i="2"/>
  <c r="N18" i="2"/>
  <c r="M18" i="2"/>
  <c r="L18" i="2"/>
  <c r="N12" i="2"/>
  <c r="M12" i="2"/>
  <c r="L12" i="2"/>
  <c r="N20" i="2"/>
  <c r="M20" i="2"/>
  <c r="L20" i="2"/>
  <c r="N28" i="2"/>
  <c r="L28" i="2"/>
  <c r="M28" i="2"/>
  <c r="N26" i="2"/>
  <c r="L26" i="2"/>
  <c r="M26" i="2"/>
  <c r="N13" i="2"/>
  <c r="L13" i="2"/>
  <c r="M13" i="2"/>
  <c r="N21" i="2"/>
  <c r="M21" i="2"/>
  <c r="L21" i="2"/>
  <c r="N29" i="2"/>
  <c r="M29" i="2"/>
  <c r="L29" i="2"/>
  <c r="N17" i="2"/>
  <c r="L17" i="2"/>
  <c r="M17" i="2"/>
  <c r="N22" i="2"/>
  <c r="L22" i="2"/>
  <c r="M22" i="2"/>
  <c r="N25" i="2"/>
  <c r="M25" i="2"/>
  <c r="L25" i="2"/>
  <c r="N14" i="2"/>
  <c r="M14" i="2"/>
  <c r="L14" i="2"/>
  <c r="N15" i="2"/>
  <c r="L15" i="2"/>
  <c r="M15" i="2"/>
  <c r="N23" i="2"/>
  <c r="M23" i="2"/>
  <c r="L23" i="2"/>
  <c r="M8" i="2"/>
  <c r="L8" i="2"/>
  <c r="N16" i="2"/>
  <c r="M16" i="2"/>
  <c r="L16" i="2"/>
  <c r="N24" i="2"/>
  <c r="M24" i="2"/>
  <c r="L24" i="2"/>
  <c r="R31" i="5" l="1"/>
  <c r="R34" i="5" s="1"/>
  <c r="R33" i="5"/>
  <c r="S31" i="5"/>
  <c r="S34" i="5" s="1"/>
  <c r="S33" i="5"/>
  <c r="L31" i="2"/>
  <c r="L34" i="2" s="1"/>
  <c r="N31" i="2"/>
  <c r="N34" i="2" s="1"/>
  <c r="M31" i="2"/>
  <c r="P34" i="5"/>
  <c r="P33" i="5"/>
  <c r="M31" i="5"/>
  <c r="M34" i="5" s="1"/>
  <c r="M33" i="5"/>
  <c r="O31" i="5"/>
  <c r="O34" i="5" s="1"/>
  <c r="O33" i="5"/>
  <c r="Q31" i="5"/>
  <c r="Q34" i="5" s="1"/>
  <c r="Q33" i="5"/>
  <c r="R34" i="3"/>
  <c r="N10" i="3"/>
  <c r="M10" i="3"/>
  <c r="L10" i="3"/>
  <c r="L24" i="3"/>
  <c r="N24" i="3"/>
  <c r="M24" i="3"/>
  <c r="M20" i="3"/>
  <c r="L20" i="3"/>
  <c r="N20" i="3"/>
  <c r="M11" i="3"/>
  <c r="N11" i="3"/>
  <c r="L11" i="3"/>
  <c r="M19" i="3"/>
  <c r="L19" i="3"/>
  <c r="N19" i="3"/>
  <c r="M15" i="3"/>
  <c r="L15" i="3"/>
  <c r="N15" i="3"/>
  <c r="N25" i="3"/>
  <c r="M25" i="3"/>
  <c r="L25" i="3"/>
  <c r="N16" i="3"/>
  <c r="M16" i="3"/>
  <c r="L16" i="3"/>
  <c r="Q31" i="3"/>
  <c r="N21" i="3"/>
  <c r="M21" i="3"/>
  <c r="L21" i="3"/>
  <c r="N17" i="3"/>
  <c r="M17" i="3"/>
  <c r="L17" i="3"/>
  <c r="Q33" i="3"/>
  <c r="N13" i="3"/>
  <c r="M13" i="3"/>
  <c r="L13" i="3"/>
  <c r="N26" i="3"/>
  <c r="M26" i="3"/>
  <c r="L26" i="3"/>
  <c r="M27" i="3"/>
  <c r="L27" i="3"/>
  <c r="N27" i="3"/>
  <c r="R33" i="3"/>
  <c r="N9" i="3"/>
  <c r="M9" i="3"/>
  <c r="L9" i="3"/>
  <c r="M23" i="3"/>
  <c r="L23" i="3"/>
  <c r="N23" i="3"/>
  <c r="M33" i="3" l="1"/>
  <c r="L33" i="3"/>
  <c r="N33" i="3"/>
  <c r="L31" i="3"/>
  <c r="L34" i="3" s="1"/>
  <c r="M31" i="3"/>
  <c r="M34" i="3" s="1"/>
  <c r="Q34" i="3"/>
  <c r="N31" i="3"/>
  <c r="N34" i="3" s="1"/>
</calcChain>
</file>

<file path=xl/sharedStrings.xml><?xml version="1.0" encoding="utf-8"?>
<sst xmlns="http://schemas.openxmlformats.org/spreadsheetml/2006/main" count="421" uniqueCount="139">
  <si>
    <t>ROUTE</t>
  </si>
  <si>
    <t>PAVEMENT DATA</t>
  </si>
  <si>
    <t>LENGTH</t>
  </si>
  <si>
    <t>MILES</t>
  </si>
  <si>
    <t>FT</t>
  </si>
  <si>
    <t>SY</t>
  </si>
  <si>
    <t>GAL</t>
  </si>
  <si>
    <t>CY</t>
  </si>
  <si>
    <t>RUMBLE STRIPES, CENTER LINE (ASPHALT CONCRETE)</t>
  </si>
  <si>
    <t>MILE</t>
  </si>
  <si>
    <t>LONGITUDINAL JOINT PREPARATION</t>
  </si>
  <si>
    <t>CONTINUED ON NEXT SHEET</t>
  </si>
  <si>
    <t>01/STR/05</t>
  </si>
  <si>
    <t>03/S5K/05</t>
  </si>
  <si>
    <t>LINEAR GRADING</t>
  </si>
  <si>
    <t>LOCATION</t>
  </si>
  <si>
    <t>PLAN DATA</t>
  </si>
  <si>
    <t>COUNTY-ROUTE
DIRECTION</t>
  </si>
  <si>
    <t>LOG POINT</t>
  </si>
  <si>
    <t>PAVEMENT
WIDTH</t>
  </si>
  <si>
    <t>PAVEMENT
AREA</t>
  </si>
  <si>
    <t>CADD MEASURED
ADDT'L PAVEMENT AREA</t>
  </si>
  <si>
    <t>TOTAL PAVEMENT AREA</t>
  </si>
  <si>
    <t>TYPICAL SECTION</t>
  </si>
  <si>
    <t>PLAN SPLIT</t>
  </si>
  <si>
    <t>NON-TRACKING 
TACK COAT
(0.09 GAL./SQ. YD.)</t>
  </si>
  <si>
    <t xml:space="preserve">COMMENTS
</t>
  </si>
  <si>
    <t>1.50"</t>
  </si>
  <si>
    <t>SLM</t>
  </si>
  <si>
    <t>TO SLM</t>
  </si>
  <si>
    <t>SUBTOTAL FOR PLAN SPLIT:</t>
  </si>
  <si>
    <t>THIS SHEET TOTALS</t>
  </si>
  <si>
    <t>TOTALS CARRIED TO GENERAL SUMMARY</t>
  </si>
  <si>
    <t>HIG-73</t>
  </si>
  <si>
    <t>HIG-785</t>
  </si>
  <si>
    <t>02/NFA/05</t>
  </si>
  <si>
    <t>SEGMENT</t>
  </si>
  <si>
    <t>COMMENTS</t>
  </si>
  <si>
    <t>RAISED PAVEMENT MARKER REMOVED</t>
  </si>
  <si>
    <t>RPM</t>
  </si>
  <si>
    <t>LONG LINE</t>
  </si>
  <si>
    <t>AUXILIARY</t>
  </si>
  <si>
    <t>ONE-WAY</t>
  </si>
  <si>
    <t>TWO-WAY</t>
  </si>
  <si>
    <t xml:space="preserve">EDGE LINE, 6" (WHITE)  </t>
  </si>
  <si>
    <t>CENTERLINE</t>
  </si>
  <si>
    <t>STOP LINE</t>
  </si>
  <si>
    <t>WHITE</t>
  </si>
  <si>
    <t>YELLOW/YELLOW</t>
  </si>
  <si>
    <t>FROM</t>
  </si>
  <si>
    <t>TO</t>
  </si>
  <si>
    <t>EACH</t>
  </si>
  <si>
    <t>FEET</t>
  </si>
  <si>
    <t>SUBTOTAL FOR THIS SHEET</t>
  </si>
  <si>
    <t>CENTER LINE</t>
  </si>
  <si>
    <t>BRIDGE NUMBER</t>
  </si>
  <si>
    <t>STRUCTURE FILE NUMBER</t>
  </si>
  <si>
    <t>DECK LENGTH</t>
  </si>
  <si>
    <t>FWD APPROACH LENGTH</t>
  </si>
  <si>
    <t>REAR APPROACH LENGTH</t>
  </si>
  <si>
    <t>BRIDGE WIDTH</t>
  </si>
  <si>
    <t>DECK AREA</t>
  </si>
  <si>
    <t>APPROACH AREA</t>
  </si>
  <si>
    <t>HIG-73-11.37</t>
  </si>
  <si>
    <t>SAWING AND SEALING ASPHALT CONCRETE PAVEMENT JOINTS</t>
  </si>
  <si>
    <t>HIG-73-12.82</t>
  </si>
  <si>
    <t>HIG-73-21.62</t>
  </si>
  <si>
    <t>HIG-73-21.97</t>
  </si>
  <si>
    <t>HIG-785-3.25</t>
  </si>
  <si>
    <t>SIDE</t>
  </si>
  <si>
    <t>DESCRIPTION</t>
  </si>
  <si>
    <t>INTERSECTION DIMENSIONS</t>
  </si>
  <si>
    <t xml:space="preserve">CALCULATED PAVEMENT AREA
[(A*B)+
((C-B)/2)^2]/9
</t>
  </si>
  <si>
    <t>PAVEMENT PLANING, ASPHALT CONCRETE</t>
  </si>
  <si>
    <t>A</t>
  </si>
  <si>
    <t>B</t>
  </si>
  <si>
    <t>C</t>
  </si>
  <si>
    <t>1.5"</t>
  </si>
  <si>
    <t>0.09 GAL./
SY</t>
  </si>
  <si>
    <t>DIAGRAMS</t>
  </si>
  <si>
    <t>LT</t>
  </si>
  <si>
    <t>RT</t>
  </si>
  <si>
    <t>SUBTOTALS</t>
  </si>
  <si>
    <t>PATTON RD</t>
  </si>
  <si>
    <t>PIGEON ROAST RD</t>
  </si>
  <si>
    <t>WARREN LN</t>
  </si>
  <si>
    <t>BALLENTINE RD</t>
  </si>
  <si>
    <t>E PROSPECT RD</t>
  </si>
  <si>
    <t>W PROSPECT RD</t>
  </si>
  <si>
    <t>E BERRYSVILLE RD</t>
  </si>
  <si>
    <t>W BERRYSVILLE RD</t>
  </si>
  <si>
    <t>SMART RD</t>
  </si>
  <si>
    <t>RENO LN</t>
  </si>
  <si>
    <t>E DEADFALL RD</t>
  </si>
  <si>
    <t>W DEADFALL RD</t>
  </si>
  <si>
    <t>PEACH ORCHARD RD</t>
  </si>
  <si>
    <t>HOPKINS LN</t>
  </si>
  <si>
    <t>NORTH UNION RD</t>
  </si>
  <si>
    <t>MAIN ST</t>
  </si>
  <si>
    <t>FLAT RUN RD</t>
  </si>
  <si>
    <t>ZION LN</t>
  </si>
  <si>
    <t>SPRINGER RD</t>
  </si>
  <si>
    <t>HAAS LN</t>
  </si>
  <si>
    <t>SIDERS RD</t>
  </si>
  <si>
    <t>GREENBRIER RD</t>
  </si>
  <si>
    <t>PARR RD</t>
  </si>
  <si>
    <t>MCCLURE RD</t>
  </si>
  <si>
    <t>YOUNG RD</t>
  </si>
  <si>
    <t>BEHM RD</t>
  </si>
  <si>
    <t>LOCUST RD</t>
  </si>
  <si>
    <t>BURGESS RD</t>
  </si>
  <si>
    <t>STORER LN</t>
  </si>
  <si>
    <t>PAVEMENT PLANING, ASPHALT CONCRETE, 
1.50"</t>
  </si>
  <si>
    <t>EXTRA AREAS                                                                                (DRIVEWAYS &amp; MAILBOXES)</t>
  </si>
  <si>
    <t>NON-TRACKING TACK COAT</t>
  </si>
  <si>
    <t>SFN: 3601684</t>
  </si>
  <si>
    <t>SFN: 3601714</t>
  </si>
  <si>
    <t>SFN: 3601749, REFER TO PID 119769</t>
  </si>
  <si>
    <t>SFN: 3601811, SEE SHEET P.12 FOR QUANTITIES</t>
  </si>
  <si>
    <t>EDGE LINE, 6" (WHITE)</t>
  </si>
  <si>
    <t>SKIP, REFER TO PID 119769</t>
  </si>
  <si>
    <t>HIG-73-21.11</t>
  </si>
  <si>
    <t>SKIP</t>
  </si>
  <si>
    <t>HIG-785-1.04</t>
  </si>
  <si>
    <t>HIG-785-2.68</t>
  </si>
  <si>
    <t>SFN: 3604667</t>
  </si>
  <si>
    <t>WATER</t>
  </si>
  <si>
    <t>PAVEMENT PLANING, ASPHALT CONCRETE, 
1.25"</t>
  </si>
  <si>
    <t>1.25"</t>
  </si>
  <si>
    <t>MGAL</t>
  </si>
  <si>
    <t>COMPACTED AGGREGATE</t>
  </si>
  <si>
    <t>PAVEMENT PLANING, ASPHALT CONCRETE, CLASS B, 3/8"</t>
  </si>
  <si>
    <t>MICROMILL CHIP SEAL FROM DECK</t>
  </si>
  <si>
    <t>MILL &amp; FILL, 1.5" THROUGH STRUCTURE</t>
  </si>
  <si>
    <t>MILL &amp; FILL, 1.5" THROUGH STRUCTURE, NO BRIDGE WORK</t>
  </si>
  <si>
    <t>MILL &amp; FILL, 1.25" ON STRUCTURE</t>
  </si>
  <si>
    <t>ASPHALT CONCRETE SURAFCE COURSE, 
TYPE 1 (448), PG64-22, 
AS PER PLAN</t>
  </si>
  <si>
    <t>ASPHALT CONCRETE SURAFCE COURSE, 
TYPE 1 (448), PG64-22,
AS PER PLAN</t>
  </si>
  <si>
    <t>ASPHALT CONCRETE SURFACE COURSE, TYPE 1, (448),PG64-22,
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</si>
</sst>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"/>
    <numFmt numFmtId="165" formatCode="0.0"/>
    <numFmt numFmtId="166" formatCode="0.0000"/>
    <numFmt numFmtId="167" formatCode="0\+00"/>
    <numFmt numFmtId="168" formatCode="#,##0.000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8"/>
      <name val="Calibri"/>
      <family val="2"/>
      <scheme val="minor"/>
    </font>
    <font>
      <sz val="10"/>
      <color theme="1"/>
      <name val="Calibri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double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auto="1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double">
        <color auto="1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double">
        <color auto="1"/>
      </right>
      <top/>
      <bottom style="thin">
        <color indexed="8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/>
      <right style="thin">
        <color indexed="8"/>
      </right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double">
        <color indexed="64"/>
      </left>
      <right style="double">
        <color auto="1"/>
      </right>
      <top style="thin">
        <color indexed="8"/>
      </top>
      <bottom style="medium">
        <color indexed="64"/>
      </bottom>
      <diagonal/>
    </border>
    <border>
      <left style="double">
        <color auto="1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indexed="8"/>
      </left>
      <right/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auto="1"/>
      </top>
      <bottom/>
      <diagonal/>
    </border>
    <border>
      <left style="double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auto="1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17" fillId="0" borderId="0"/>
  </cellStyleXfs>
  <cellXfs count="558">
    <xf numFmtId="0" fontId="0" fillId="0" borderId="0" xfId="0"/>
    <xf numFmtId="0" fontId="1" fillId="0" borderId="1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2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left" vertical="center"/>
    </xf>
    <xf numFmtId="4" fontId="0" fillId="0" borderId="0" xfId="0" applyNumberFormat="1"/>
    <xf numFmtId="4" fontId="4" fillId="0" borderId="4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3" borderId="13" xfId="0" applyNumberFormat="1" applyFont="1" applyFill="1" applyBorder="1" applyAlignment="1">
      <alignment horizontal="center" vertical="center"/>
    </xf>
    <xf numFmtId="1" fontId="11" fillId="4" borderId="21" xfId="0" applyNumberFormat="1" applyFont="1" applyFill="1" applyBorder="1" applyAlignment="1">
      <alignment horizontal="center" vertical="center"/>
    </xf>
    <xf numFmtId="166" fontId="12" fillId="0" borderId="3" xfId="0" applyNumberFormat="1" applyFont="1" applyBorder="1" applyAlignment="1">
      <alignment horizontal="center"/>
    </xf>
    <xf numFmtId="3" fontId="13" fillId="3" borderId="9" xfId="0" applyNumberFormat="1" applyFont="1" applyFill="1" applyBorder="1" applyAlignment="1">
      <alignment horizontal="center" vertical="center"/>
    </xf>
    <xf numFmtId="4" fontId="13" fillId="3" borderId="15" xfId="0" applyNumberFormat="1" applyFont="1" applyFill="1" applyBorder="1" applyAlignment="1">
      <alignment horizontal="center" vertical="center"/>
    </xf>
    <xf numFmtId="4" fontId="13" fillId="0" borderId="21" xfId="0" applyNumberFormat="1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3" fontId="13" fillId="0" borderId="3" xfId="0" applyNumberFormat="1" applyFont="1" applyBorder="1" applyAlignment="1">
      <alignment horizontal="left" vertical="center"/>
    </xf>
    <xf numFmtId="1" fontId="13" fillId="4" borderId="8" xfId="0" applyNumberFormat="1" applyFont="1" applyFill="1" applyBorder="1" applyAlignment="1">
      <alignment horizontal="center" vertical="center"/>
    </xf>
    <xf numFmtId="166" fontId="13" fillId="0" borderId="3" xfId="0" applyNumberFormat="1" applyFont="1" applyBorder="1" applyAlignment="1">
      <alignment horizontal="center" vertical="center"/>
    </xf>
    <xf numFmtId="39" fontId="13" fillId="3" borderId="20" xfId="1" applyNumberFormat="1" applyFont="1" applyFill="1" applyBorder="1" applyAlignment="1">
      <alignment horizontal="center" vertical="center"/>
    </xf>
    <xf numFmtId="1" fontId="13" fillId="5" borderId="19" xfId="0" applyNumberFormat="1" applyFont="1" applyFill="1" applyBorder="1" applyAlignment="1">
      <alignment horizontal="center" vertical="center"/>
    </xf>
    <xf numFmtId="39" fontId="13" fillId="3" borderId="1" xfId="1" applyNumberFormat="1" applyFont="1" applyFill="1" applyBorder="1" applyAlignment="1">
      <alignment horizontal="center" vertical="center"/>
    </xf>
    <xf numFmtId="4" fontId="13" fillId="2" borderId="1" xfId="1" quotePrefix="1" applyNumberFormat="1" applyFont="1" applyFill="1" applyBorder="1" applyAlignment="1">
      <alignment horizontal="center" vertical="center"/>
    </xf>
    <xf numFmtId="4" fontId="13" fillId="3" borderId="20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left" vertical="center"/>
    </xf>
    <xf numFmtId="1" fontId="13" fillId="2" borderId="1" xfId="0" applyNumberFormat="1" applyFont="1" applyFill="1" applyBorder="1" applyAlignment="1">
      <alignment horizontal="center" vertical="center"/>
    </xf>
    <xf numFmtId="1" fontId="11" fillId="4" borderId="8" xfId="0" applyNumberFormat="1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left" vertical="center"/>
    </xf>
    <xf numFmtId="4" fontId="13" fillId="0" borderId="1" xfId="0" applyNumberFormat="1" applyFont="1" applyBorder="1" applyAlignment="1">
      <alignment horizontal="left" vertical="center"/>
    </xf>
    <xf numFmtId="1" fontId="14" fillId="4" borderId="8" xfId="0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left" vertical="center"/>
    </xf>
    <xf numFmtId="3" fontId="13" fillId="0" borderId="3" xfId="0" applyNumberFormat="1" applyFont="1" applyBorder="1" applyAlignment="1">
      <alignment horizontal="center" vertical="center"/>
    </xf>
    <xf numFmtId="3" fontId="11" fillId="0" borderId="8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1" fontId="4" fillId="0" borderId="35" xfId="0" applyNumberFormat="1" applyFont="1" applyBorder="1" applyAlignment="1">
      <alignment horizontal="center" vertical="center"/>
    </xf>
    <xf numFmtId="1" fontId="4" fillId="0" borderId="31" xfId="0" applyNumberFormat="1" applyFont="1" applyBorder="1" applyAlignment="1">
      <alignment horizontal="center" vertical="center"/>
    </xf>
    <xf numFmtId="1" fontId="4" fillId="0" borderId="36" xfId="0" applyNumberFormat="1" applyFont="1" applyBorder="1" applyAlignment="1">
      <alignment horizontal="center" vertical="center"/>
    </xf>
    <xf numFmtId="1" fontId="4" fillId="0" borderId="37" xfId="0" applyNumberFormat="1" applyFont="1" applyBorder="1" applyAlignment="1">
      <alignment horizontal="center" vertical="center"/>
    </xf>
    <xf numFmtId="1" fontId="4" fillId="0" borderId="38" xfId="0" applyNumberFormat="1" applyFont="1" applyBorder="1" applyAlignment="1">
      <alignment horizontal="center" vertical="center"/>
    </xf>
    <xf numFmtId="1" fontId="13" fillId="5" borderId="30" xfId="0" applyNumberFormat="1" applyFont="1" applyFill="1" applyBorder="1" applyAlignment="1">
      <alignment horizontal="center" vertical="center"/>
    </xf>
    <xf numFmtId="39" fontId="13" fillId="3" borderId="31" xfId="1" applyNumberFormat="1" applyFont="1" applyFill="1" applyBorder="1" applyAlignment="1">
      <alignment horizontal="center" vertical="center"/>
    </xf>
    <xf numFmtId="4" fontId="13" fillId="2" borderId="31" xfId="1" quotePrefix="1" applyNumberFormat="1" applyFont="1" applyFill="1" applyBorder="1" applyAlignment="1">
      <alignment horizontal="center" vertical="center"/>
    </xf>
    <xf numFmtId="4" fontId="13" fillId="3" borderId="29" xfId="0" applyNumberFormat="1" applyFont="1" applyFill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4" fontId="13" fillId="0" borderId="28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37" fontId="13" fillId="3" borderId="29" xfId="1" applyNumberFormat="1" applyFont="1" applyFill="1" applyBorder="1" applyAlignment="1">
      <alignment horizontal="center" vertical="center"/>
    </xf>
    <xf numFmtId="37" fontId="13" fillId="3" borderId="20" xfId="1" applyNumberFormat="1" applyFont="1" applyFill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2" fillId="0" borderId="31" xfId="0" applyNumberFormat="1" applyFont="1" applyBorder="1" applyAlignment="1">
      <alignment horizontal="center"/>
    </xf>
    <xf numFmtId="164" fontId="13" fillId="0" borderId="5" xfId="0" applyNumberFormat="1" applyFont="1" applyBorder="1" applyAlignment="1">
      <alignment horizontal="center" vertical="center"/>
    </xf>
    <xf numFmtId="164" fontId="13" fillId="0" borderId="31" xfId="0" applyNumberFormat="1" applyFont="1" applyBorder="1" applyAlignment="1">
      <alignment horizontal="center" vertical="center"/>
    </xf>
    <xf numFmtId="37" fontId="13" fillId="3" borderId="44" xfId="1" applyNumberFormat="1" applyFont="1" applyFill="1" applyBorder="1" applyAlignment="1">
      <alignment horizontal="center" vertical="center"/>
    </xf>
    <xf numFmtId="1" fontId="13" fillId="5" borderId="45" xfId="0" applyNumberFormat="1" applyFont="1" applyFill="1" applyBorder="1" applyAlignment="1">
      <alignment horizontal="center" vertical="center"/>
    </xf>
    <xf numFmtId="39" fontId="13" fillId="3" borderId="3" xfId="1" applyNumberFormat="1" applyFont="1" applyFill="1" applyBorder="1" applyAlignment="1">
      <alignment horizontal="center" vertical="center"/>
    </xf>
    <xf numFmtId="4" fontId="13" fillId="2" borderId="3" xfId="1" quotePrefix="1" applyNumberFormat="1" applyFont="1" applyFill="1" applyBorder="1" applyAlignment="1">
      <alignment horizontal="center" vertical="center"/>
    </xf>
    <xf numFmtId="39" fontId="13" fillId="3" borderId="2" xfId="1" applyNumberFormat="1" applyFont="1" applyFill="1" applyBorder="1" applyAlignment="1">
      <alignment horizontal="center" vertical="center"/>
    </xf>
    <xf numFmtId="4" fontId="13" fillId="2" borderId="2" xfId="1" quotePrefix="1" applyNumberFormat="1" applyFont="1" applyFill="1" applyBorder="1" applyAlignment="1">
      <alignment horizontal="center" vertical="center"/>
    </xf>
    <xf numFmtId="4" fontId="13" fillId="3" borderId="24" xfId="0" applyNumberFormat="1" applyFont="1" applyFill="1" applyBorder="1" applyAlignment="1">
      <alignment horizontal="center" vertical="center"/>
    </xf>
    <xf numFmtId="3" fontId="13" fillId="3" borderId="11" xfId="0" applyNumberFormat="1" applyFont="1" applyFill="1" applyBorder="1" applyAlignment="1">
      <alignment horizontal="center" vertical="center"/>
    </xf>
    <xf numFmtId="4" fontId="13" fillId="0" borderId="13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3" fontId="13" fillId="0" borderId="2" xfId="0" applyNumberFormat="1" applyFont="1" applyBorder="1" applyAlignment="1">
      <alignment horizontal="left" vertical="center"/>
    </xf>
    <xf numFmtId="4" fontId="13" fillId="0" borderId="4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" fontId="13" fillId="5" borderId="1" xfId="0" applyNumberFormat="1" applyFont="1" applyFill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3" xfId="0" applyNumberFormat="1" applyFont="1" applyBorder="1" applyAlignment="1">
      <alignment horizontal="center" vertical="center"/>
    </xf>
    <xf numFmtId="164" fontId="13" fillId="0" borderId="46" xfId="0" applyNumberFormat="1" applyFont="1" applyBorder="1" applyAlignment="1">
      <alignment horizontal="center" vertical="center"/>
    </xf>
    <xf numFmtId="1" fontId="13" fillId="0" borderId="19" xfId="0" applyNumberFormat="1" applyFont="1" applyBorder="1" applyAlignment="1">
      <alignment horizontal="center" vertical="center"/>
    </xf>
    <xf numFmtId="39" fontId="13" fillId="0" borderId="1" xfId="1" applyNumberFormat="1" applyFont="1" applyFill="1" applyBorder="1" applyAlignment="1">
      <alignment horizontal="center" vertical="center"/>
    </xf>
    <xf numFmtId="4" fontId="13" fillId="0" borderId="1" xfId="1" quotePrefix="1" applyNumberFormat="1" applyFont="1" applyFill="1" applyBorder="1" applyAlignment="1">
      <alignment horizontal="center" vertical="center"/>
    </xf>
    <xf numFmtId="4" fontId="13" fillId="0" borderId="20" xfId="0" applyNumberFormat="1" applyFont="1" applyBorder="1" applyAlignment="1">
      <alignment horizontal="center" vertical="center"/>
    </xf>
    <xf numFmtId="1" fontId="13" fillId="0" borderId="8" xfId="0" applyNumberFormat="1" applyFont="1" applyBorder="1" applyAlignment="1">
      <alignment horizontal="center" vertical="center"/>
    </xf>
    <xf numFmtId="4" fontId="13" fillId="0" borderId="9" xfId="1" quotePrefix="1" applyNumberFormat="1" applyFont="1" applyFill="1" applyBorder="1" applyAlignment="1">
      <alignment horizontal="center" vertical="center"/>
    </xf>
    <xf numFmtId="4" fontId="13" fillId="0" borderId="15" xfId="0" applyNumberFormat="1" applyFont="1" applyBorder="1" applyAlignment="1">
      <alignment horizontal="center" vertical="center"/>
    </xf>
    <xf numFmtId="37" fontId="13" fillId="0" borderId="20" xfId="1" applyNumberFormat="1" applyFont="1" applyFill="1" applyBorder="1" applyAlignment="1">
      <alignment horizontal="center" vertical="center"/>
    </xf>
    <xf numFmtId="3" fontId="13" fillId="0" borderId="9" xfId="0" applyNumberFormat="1" applyFont="1" applyBorder="1" applyAlignment="1">
      <alignment horizontal="center" vertical="center"/>
    </xf>
    <xf numFmtId="37" fontId="13" fillId="0" borderId="6" xfId="1" applyNumberFormat="1" applyFont="1" applyFill="1" applyBorder="1" applyAlignment="1">
      <alignment horizontal="center" vertical="center"/>
    </xf>
    <xf numFmtId="3" fontId="13" fillId="0" borderId="47" xfId="0" applyNumberFormat="1" applyFont="1" applyBorder="1" applyAlignment="1">
      <alignment horizontal="center" vertical="center"/>
    </xf>
    <xf numFmtId="167" fontId="18" fillId="0" borderId="58" xfId="2" applyNumberFormat="1" applyFont="1" applyBorder="1" applyAlignment="1" applyProtection="1">
      <alignment horizontal="center" vertical="center"/>
      <protection locked="0"/>
    </xf>
    <xf numFmtId="167" fontId="18" fillId="0" borderId="59" xfId="2" applyNumberFormat="1" applyFont="1" applyBorder="1" applyAlignment="1" applyProtection="1">
      <alignment horizontal="center" vertical="center"/>
      <protection locked="0"/>
    </xf>
    <xf numFmtId="167" fontId="18" fillId="0" borderId="67" xfId="2" applyNumberFormat="1" applyFont="1" applyBorder="1" applyAlignment="1" applyProtection="1">
      <alignment horizontal="center" vertical="center"/>
      <protection locked="0"/>
    </xf>
    <xf numFmtId="167" fontId="18" fillId="0" borderId="68" xfId="2" applyNumberFormat="1" applyFont="1" applyBorder="1" applyAlignment="1" applyProtection="1">
      <alignment horizontal="center" vertical="center"/>
      <protection locked="0"/>
    </xf>
    <xf numFmtId="167" fontId="18" fillId="0" borderId="69" xfId="2" applyNumberFormat="1" applyFont="1" applyBorder="1" applyAlignment="1" applyProtection="1">
      <alignment horizontal="center" vertical="center"/>
      <protection locked="0"/>
    </xf>
    <xf numFmtId="0" fontId="18" fillId="0" borderId="70" xfId="2" applyFont="1" applyBorder="1" applyAlignment="1" applyProtection="1">
      <alignment horizontal="center" vertical="center"/>
      <protection locked="0"/>
    </xf>
    <xf numFmtId="0" fontId="18" fillId="0" borderId="71" xfId="2" applyFont="1" applyBorder="1" applyAlignment="1" applyProtection="1">
      <alignment horizontal="center" vertical="center"/>
      <protection locked="0"/>
    </xf>
    <xf numFmtId="0" fontId="18" fillId="0" borderId="68" xfId="2" applyFont="1" applyBorder="1" applyAlignment="1" applyProtection="1">
      <alignment horizontal="center" vertical="center"/>
      <protection locked="0"/>
    </xf>
    <xf numFmtId="0" fontId="18" fillId="0" borderId="72" xfId="2" applyFont="1" applyBorder="1" applyAlignment="1" applyProtection="1">
      <alignment horizontal="center" vertical="center"/>
      <protection locked="0"/>
    </xf>
    <xf numFmtId="0" fontId="18" fillId="0" borderId="73" xfId="2" applyFont="1" applyBorder="1" applyAlignment="1" applyProtection="1">
      <alignment horizontal="center" vertical="center"/>
      <protection locked="0"/>
    </xf>
    <xf numFmtId="0" fontId="18" fillId="0" borderId="74" xfId="2" applyFont="1" applyBorder="1" applyAlignment="1" applyProtection="1">
      <alignment horizontal="center" vertical="center"/>
      <protection locked="0"/>
    </xf>
    <xf numFmtId="0" fontId="18" fillId="0" borderId="75" xfId="2" applyFont="1" applyBorder="1" applyAlignment="1" applyProtection="1">
      <alignment horizontal="center" vertical="center"/>
      <protection locked="0"/>
    </xf>
    <xf numFmtId="0" fontId="18" fillId="0" borderId="25" xfId="2" applyFont="1" applyBorder="1" applyAlignment="1" applyProtection="1">
      <alignment horizontal="center" vertical="center"/>
      <protection locked="0"/>
    </xf>
    <xf numFmtId="0" fontId="18" fillId="0" borderId="76" xfId="2" applyFont="1" applyBorder="1" applyAlignment="1" applyProtection="1">
      <alignment horizontal="center" vertical="center"/>
      <protection locked="0"/>
    </xf>
    <xf numFmtId="0" fontId="18" fillId="0" borderId="69" xfId="2" applyFont="1" applyBorder="1" applyAlignment="1" applyProtection="1">
      <alignment horizontal="center" vertical="center"/>
      <protection locked="0"/>
    </xf>
    <xf numFmtId="0" fontId="18" fillId="0" borderId="67" xfId="2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>
      <alignment horizontal="center" vertical="center"/>
    </xf>
    <xf numFmtId="49" fontId="7" fillId="0" borderId="47" xfId="2" applyNumberFormat="1" applyFont="1" applyBorder="1" applyAlignment="1" applyProtection="1">
      <alignment horizontal="center" vertical="center"/>
      <protection locked="0"/>
    </xf>
    <xf numFmtId="166" fontId="7" fillId="0" borderId="3" xfId="0" applyNumberFormat="1" applyFont="1" applyBorder="1" applyAlignment="1">
      <alignment horizontal="center" vertical="center"/>
    </xf>
    <xf numFmtId="166" fontId="7" fillId="0" borderId="47" xfId="0" applyNumberFormat="1" applyFont="1" applyBorder="1" applyAlignment="1">
      <alignment horizontal="center" vertical="center"/>
    </xf>
    <xf numFmtId="166" fontId="8" fillId="0" borderId="77" xfId="0" applyNumberFormat="1" applyFont="1" applyBorder="1" applyAlignment="1">
      <alignment horizontal="center" vertical="center"/>
    </xf>
    <xf numFmtId="2" fontId="7" fillId="0" borderId="14" xfId="2" applyNumberFormat="1" applyFont="1" applyBorder="1" applyAlignment="1" applyProtection="1">
      <alignment horizontal="center" vertical="center"/>
      <protection locked="0"/>
    </xf>
    <xf numFmtId="2" fontId="7" fillId="0" borderId="3" xfId="2" applyNumberFormat="1" applyFont="1" applyBorder="1" applyAlignment="1" applyProtection="1">
      <alignment horizontal="center" vertical="center"/>
      <protection locked="0"/>
    </xf>
    <xf numFmtId="2" fontId="7" fillId="0" borderId="21" xfId="2" applyNumberFormat="1" applyFont="1" applyBorder="1" applyAlignment="1" applyProtection="1">
      <alignment horizontal="center" vertical="center"/>
      <protection locked="0"/>
    </xf>
    <xf numFmtId="1" fontId="7" fillId="0" borderId="47" xfId="2" applyNumberFormat="1" applyFont="1" applyBorder="1" applyAlignment="1" applyProtection="1">
      <alignment horizontal="center" vertical="center"/>
      <protection locked="0"/>
    </xf>
    <xf numFmtId="1" fontId="8" fillId="0" borderId="78" xfId="0" applyNumberFormat="1" applyFont="1" applyBorder="1" applyAlignment="1">
      <alignment horizontal="center" vertical="center"/>
    </xf>
    <xf numFmtId="0" fontId="7" fillId="0" borderId="3" xfId="2" applyFont="1" applyBorder="1" applyAlignment="1" applyProtection="1">
      <alignment horizontal="center" vertical="center"/>
      <protection locked="0"/>
    </xf>
    <xf numFmtId="1" fontId="7" fillId="0" borderId="3" xfId="2" applyNumberFormat="1" applyFont="1" applyBorder="1" applyAlignment="1" applyProtection="1">
      <alignment horizontal="center" vertical="center"/>
      <protection locked="0"/>
    </xf>
    <xf numFmtId="0" fontId="7" fillId="0" borderId="3" xfId="2" applyFont="1" applyBorder="1" applyAlignment="1" applyProtection="1">
      <alignment vertical="center"/>
      <protection locked="0"/>
    </xf>
    <xf numFmtId="0" fontId="8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" fontId="7" fillId="0" borderId="14" xfId="2" applyNumberFormat="1" applyFont="1" applyBorder="1" applyAlignment="1" applyProtection="1">
      <alignment horizontal="center" vertical="center"/>
      <protection locked="0"/>
    </xf>
    <xf numFmtId="1" fontId="7" fillId="0" borderId="21" xfId="2" applyNumberFormat="1" applyFont="1" applyBorder="1" applyAlignment="1" applyProtection="1">
      <alignment horizontal="center" vertical="center"/>
      <protection locked="0"/>
    </xf>
    <xf numFmtId="164" fontId="7" fillId="0" borderId="3" xfId="2" applyNumberFormat="1" applyFont="1" applyBorder="1" applyAlignment="1" applyProtection="1">
      <alignment horizontal="center" vertical="center"/>
      <protection locked="0"/>
    </xf>
    <xf numFmtId="1" fontId="7" fillId="0" borderId="1" xfId="2" applyNumberFormat="1" applyFont="1" applyBorder="1" applyAlignment="1" applyProtection="1">
      <alignment horizontal="center" vertical="center"/>
      <protection locked="0"/>
    </xf>
    <xf numFmtId="0" fontId="7" fillId="0" borderId="1" xfId="2" applyFont="1" applyBorder="1" applyAlignment="1" applyProtection="1">
      <alignment vertical="center"/>
      <protection locked="0"/>
    </xf>
    <xf numFmtId="164" fontId="7" fillId="0" borderId="3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7" fillId="0" borderId="0" xfId="2" applyNumberFormat="1" applyFont="1" applyAlignment="1" applyProtection="1">
      <alignment horizontal="center" vertical="center"/>
      <protection locked="0"/>
    </xf>
    <xf numFmtId="164" fontId="7" fillId="0" borderId="4" xfId="0" applyNumberFormat="1" applyFont="1" applyBorder="1" applyAlignment="1">
      <alignment horizontal="center" vertical="center"/>
    </xf>
    <xf numFmtId="164" fontId="7" fillId="0" borderId="79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8" fillId="0" borderId="57" xfId="0" applyNumberFormat="1" applyFont="1" applyBorder="1" applyAlignment="1">
      <alignment horizontal="center" vertical="center"/>
    </xf>
    <xf numFmtId="1" fontId="7" fillId="0" borderId="16" xfId="2" applyNumberFormat="1" applyFont="1" applyBorder="1" applyAlignment="1" applyProtection="1">
      <alignment horizontal="center" vertical="center"/>
      <protection locked="0"/>
    </xf>
    <xf numFmtId="1" fontId="7" fillId="0" borderId="79" xfId="2" applyNumberFormat="1" applyFont="1" applyBorder="1" applyAlignment="1" applyProtection="1">
      <alignment horizontal="center" vertical="center"/>
      <protection locked="0"/>
    </xf>
    <xf numFmtId="1" fontId="7" fillId="0" borderId="18" xfId="2" applyNumberFormat="1" applyFont="1" applyBorder="1" applyAlignment="1" applyProtection="1">
      <alignment horizontal="center" vertical="center"/>
      <protection locked="0"/>
    </xf>
    <xf numFmtId="1" fontId="7" fillId="0" borderId="0" xfId="2" applyNumberFormat="1" applyFont="1" applyAlignment="1" applyProtection="1">
      <alignment horizontal="center" vertical="center"/>
      <protection locked="0"/>
    </xf>
    <xf numFmtId="1" fontId="8" fillId="0" borderId="80" xfId="0" applyNumberFormat="1" applyFont="1" applyBorder="1" applyAlignment="1">
      <alignment horizontal="center" vertical="center"/>
    </xf>
    <xf numFmtId="1" fontId="7" fillId="0" borderId="5" xfId="2" applyNumberFormat="1" applyFont="1" applyBorder="1" applyAlignment="1" applyProtection="1">
      <alignment horizontal="center" vertical="center"/>
      <protection locked="0"/>
    </xf>
    <xf numFmtId="1" fontId="7" fillId="0" borderId="4" xfId="2" applyNumberFormat="1" applyFont="1" applyBorder="1" applyAlignment="1" applyProtection="1">
      <alignment horizontal="center" vertical="center"/>
      <protection locked="0"/>
    </xf>
    <xf numFmtId="0" fontId="7" fillId="0" borderId="4" xfId="2" applyFont="1" applyBorder="1" applyAlignment="1" applyProtection="1">
      <alignment vertical="center"/>
      <protection locked="0"/>
    </xf>
    <xf numFmtId="1" fontId="7" fillId="0" borderId="31" xfId="2" applyNumberFormat="1" applyFont="1" applyBorder="1" applyAlignment="1" applyProtection="1">
      <alignment horizontal="center" vertical="center"/>
      <protection locked="0"/>
    </xf>
    <xf numFmtId="0" fontId="7" fillId="0" borderId="31" xfId="2" applyFont="1" applyBorder="1" applyAlignment="1" applyProtection="1">
      <alignment vertical="center"/>
      <protection locked="0"/>
    </xf>
    <xf numFmtId="49" fontId="7" fillId="0" borderId="77" xfId="2" applyNumberFormat="1" applyFont="1" applyBorder="1" applyAlignment="1" applyProtection="1">
      <alignment horizontal="center" vertical="center"/>
      <protection locked="0"/>
    </xf>
    <xf numFmtId="1" fontId="7" fillId="0" borderId="27" xfId="2" applyNumberFormat="1" applyFont="1" applyBorder="1" applyAlignment="1" applyProtection="1">
      <alignment horizontal="center" vertical="center"/>
      <protection locked="0"/>
    </xf>
    <xf numFmtId="2" fontId="7" fillId="0" borderId="1" xfId="2" applyNumberFormat="1" applyFont="1" applyBorder="1" applyAlignment="1" applyProtection="1">
      <alignment horizontal="center" vertical="center"/>
      <protection locked="0"/>
    </xf>
    <xf numFmtId="1" fontId="7" fillId="0" borderId="81" xfId="2" applyNumberFormat="1" applyFont="1" applyBorder="1" applyAlignment="1" applyProtection="1">
      <alignment horizontal="center" vertical="center"/>
      <protection locked="0"/>
    </xf>
    <xf numFmtId="1" fontId="19" fillId="0" borderId="19" xfId="2" applyNumberFormat="1" applyFont="1" applyBorder="1" applyAlignment="1" applyProtection="1">
      <alignment horizontal="center" vertical="center"/>
      <protection locked="0"/>
    </xf>
    <xf numFmtId="1" fontId="19" fillId="0" borderId="1" xfId="2" applyNumberFormat="1" applyFont="1" applyBorder="1" applyAlignment="1" applyProtection="1">
      <alignment horizontal="center" vertical="center"/>
      <protection locked="0"/>
    </xf>
    <xf numFmtId="2" fontId="19" fillId="0" borderId="1" xfId="2" applyNumberFormat="1" applyFont="1" applyBorder="1" applyAlignment="1" applyProtection="1">
      <alignment horizontal="center" vertical="center"/>
      <protection locked="0"/>
    </xf>
    <xf numFmtId="0" fontId="19" fillId="0" borderId="1" xfId="2" applyFont="1" applyBorder="1" applyAlignment="1" applyProtection="1">
      <alignment vertical="center"/>
      <protection locked="0"/>
    </xf>
    <xf numFmtId="0" fontId="18" fillId="0" borderId="1" xfId="2" applyFont="1" applyBorder="1" applyAlignment="1" applyProtection="1">
      <alignment vertical="center" wrapText="1"/>
      <protection locked="0"/>
    </xf>
    <xf numFmtId="0" fontId="18" fillId="0" borderId="1" xfId="2" applyFont="1" applyBorder="1" applyAlignment="1" applyProtection="1">
      <alignment vertical="center"/>
      <protection locked="0"/>
    </xf>
    <xf numFmtId="165" fontId="7" fillId="0" borderId="3" xfId="2" applyNumberFormat="1" applyFont="1" applyBorder="1" applyAlignment="1" applyProtection="1">
      <alignment horizontal="center" vertical="center"/>
      <protection locked="0"/>
    </xf>
    <xf numFmtId="49" fontId="7" fillId="0" borderId="87" xfId="2" applyNumberFormat="1" applyFont="1" applyBorder="1" applyAlignment="1" applyProtection="1">
      <alignment horizontal="center" vertical="center"/>
      <protection locked="0"/>
    </xf>
    <xf numFmtId="1" fontId="7" fillId="0" borderId="88" xfId="2" applyNumberFormat="1" applyFont="1" applyBorder="1" applyAlignment="1" applyProtection="1">
      <alignment horizontal="center" vertical="center"/>
      <protection locked="0"/>
    </xf>
    <xf numFmtId="1" fontId="7" fillId="0" borderId="40" xfId="2" applyNumberFormat="1" applyFont="1" applyBorder="1" applyAlignment="1" applyProtection="1">
      <alignment horizontal="center" vertical="center"/>
      <protection locked="0"/>
    </xf>
    <xf numFmtId="2" fontId="7" fillId="0" borderId="40" xfId="2" applyNumberFormat="1" applyFont="1" applyBorder="1" applyAlignment="1" applyProtection="1">
      <alignment horizontal="center" vertical="center"/>
      <protection locked="0"/>
    </xf>
    <xf numFmtId="1" fontId="5" fillId="0" borderId="40" xfId="0" applyNumberFormat="1" applyFont="1" applyBorder="1" applyAlignment="1">
      <alignment horizontal="center" vertical="center" textRotation="90" wrapText="1"/>
    </xf>
    <xf numFmtId="1" fontId="5" fillId="0" borderId="40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65" fontId="5" fillId="0" borderId="89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165" fontId="1" fillId="0" borderId="77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1" fillId="0" borderId="90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6" xfId="0" applyNumberFormat="1" applyFont="1" applyBorder="1" applyAlignment="1">
      <alignment vertical="center"/>
    </xf>
    <xf numFmtId="165" fontId="1" fillId="0" borderId="90" xfId="0" applyNumberFormat="1" applyFont="1" applyBorder="1" applyAlignment="1">
      <alignment vertical="center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 vertical="center"/>
    </xf>
    <xf numFmtId="165" fontId="1" fillId="0" borderId="89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" fontId="20" fillId="0" borderId="8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" fontId="1" fillId="0" borderId="3" xfId="0" quotePrefix="1" applyNumberFormat="1" applyFont="1" applyBorder="1" applyAlignment="1">
      <alignment horizontal="center" vertical="center"/>
    </xf>
    <xf numFmtId="1" fontId="0" fillId="0" borderId="35" xfId="0" applyNumberFormat="1" applyBorder="1" applyAlignment="1">
      <alignment horizontal="center" vertical="center"/>
    </xf>
    <xf numFmtId="1" fontId="0" fillId="0" borderId="31" xfId="0" applyNumberFormat="1" applyBorder="1" applyAlignment="1">
      <alignment horizontal="center" vertical="center"/>
    </xf>
    <xf numFmtId="4" fontId="0" fillId="0" borderId="95" xfId="0" applyNumberFormat="1" applyBorder="1" applyAlignment="1">
      <alignment horizontal="center" vertical="center" wrapText="1"/>
    </xf>
    <xf numFmtId="4" fontId="0" fillId="0" borderId="97" xfId="0" applyNumberFormat="1" applyBorder="1" applyAlignment="1">
      <alignment horizontal="center" vertical="center" wrapText="1"/>
    </xf>
    <xf numFmtId="49" fontId="0" fillId="0" borderId="100" xfId="0" applyNumberFormat="1" applyBorder="1" applyAlignment="1">
      <alignment horizontal="center" vertical="center"/>
    </xf>
    <xf numFmtId="4" fontId="0" fillId="0" borderId="101" xfId="0" applyNumberFormat="1" applyBorder="1" applyAlignment="1">
      <alignment horizontal="center" vertical="center"/>
    </xf>
    <xf numFmtId="4" fontId="0" fillId="0" borderId="89" xfId="0" applyNumberFormat="1" applyBorder="1" applyAlignment="1">
      <alignment horizontal="center" vertical="center"/>
    </xf>
    <xf numFmtId="4" fontId="0" fillId="6" borderId="102" xfId="0" applyNumberFormat="1" applyFill="1" applyBorder="1" applyAlignment="1">
      <alignment horizontal="center" vertical="center"/>
    </xf>
    <xf numFmtId="4" fontId="0" fillId="0" borderId="100" xfId="0" applyNumberForma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6" fontId="8" fillId="0" borderId="3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2" fontId="8" fillId="0" borderId="21" xfId="0" applyNumberFormat="1" applyFont="1" applyBorder="1" applyAlignment="1">
      <alignment horizontal="center" vertical="center"/>
    </xf>
    <xf numFmtId="2" fontId="8" fillId="0" borderId="3" xfId="1" applyNumberFormat="1" applyFont="1" applyFill="1" applyBorder="1" applyAlignment="1">
      <alignment horizontal="center" vertical="center"/>
    </xf>
    <xf numFmtId="4" fontId="8" fillId="0" borderId="15" xfId="1" quotePrefix="1" applyNumberFormat="1" applyFont="1" applyFill="1" applyBorder="1" applyAlignment="1">
      <alignment horizontal="center" vertical="center"/>
    </xf>
    <xf numFmtId="4" fontId="8" fillId="0" borderId="77" xfId="1" quotePrefix="1" applyNumberFormat="1" applyFont="1" applyFill="1" applyBorder="1" applyAlignment="1">
      <alignment horizontal="center" vertical="center"/>
    </xf>
    <xf numFmtId="4" fontId="8" fillId="0" borderId="21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1" fontId="7" fillId="0" borderId="97" xfId="0" applyNumberFormat="1" applyFont="1" applyBorder="1" applyAlignment="1">
      <alignment horizontal="center"/>
    </xf>
    <xf numFmtId="164" fontId="7" fillId="0" borderId="97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 vertical="center"/>
    </xf>
    <xf numFmtId="0" fontId="8" fillId="0" borderId="95" xfId="0" applyFont="1" applyBorder="1" applyAlignment="1">
      <alignment horizontal="center" vertical="center"/>
    </xf>
    <xf numFmtId="2" fontId="8" fillId="0" borderId="95" xfId="0" applyNumberFormat="1" applyFont="1" applyBorder="1" applyAlignment="1">
      <alignment horizontal="center" vertical="center"/>
    </xf>
    <xf numFmtId="2" fontId="8" fillId="0" borderId="97" xfId="1" applyNumberFormat="1" applyFont="1" applyFill="1" applyBorder="1" applyAlignment="1">
      <alignment horizontal="center" vertical="center"/>
    </xf>
    <xf numFmtId="4" fontId="8" fillId="0" borderId="95" xfId="0" applyNumberFormat="1" applyFont="1" applyBorder="1" applyAlignment="1">
      <alignment horizontal="center" vertical="center"/>
    </xf>
    <xf numFmtId="4" fontId="8" fillId="0" borderId="97" xfId="0" applyNumberFormat="1" applyFont="1" applyBorder="1" applyAlignment="1">
      <alignment horizontal="center" vertical="center"/>
    </xf>
    <xf numFmtId="3" fontId="8" fillId="0" borderId="97" xfId="0" applyNumberFormat="1" applyFont="1" applyBorder="1" applyAlignment="1">
      <alignment horizontal="center" vertical="center"/>
    </xf>
    <xf numFmtId="1" fontId="8" fillId="0" borderId="97" xfId="0" applyNumberFormat="1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166" fontId="8" fillId="0" borderId="97" xfId="0" applyNumberFormat="1" applyFont="1" applyBorder="1" applyAlignment="1">
      <alignment horizontal="center" vertical="center"/>
    </xf>
    <xf numFmtId="2" fontId="8" fillId="0" borderId="97" xfId="0" applyNumberFormat="1" applyFont="1" applyBorder="1" applyAlignment="1">
      <alignment horizontal="center" vertical="center"/>
    </xf>
    <xf numFmtId="4" fontId="8" fillId="0" borderId="94" xfId="1" quotePrefix="1" applyNumberFormat="1" applyFont="1" applyFill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/>
    </xf>
    <xf numFmtId="164" fontId="7" fillId="0" borderId="25" xfId="0" applyNumberFormat="1" applyFont="1" applyBorder="1" applyAlignment="1">
      <alignment horizontal="center"/>
    </xf>
    <xf numFmtId="166" fontId="8" fillId="0" borderId="25" xfId="0" applyNumberFormat="1" applyFont="1" applyBorder="1" applyAlignment="1">
      <alignment horizontal="center" vertical="center"/>
    </xf>
    <xf numFmtId="0" fontId="8" fillId="0" borderId="102" xfId="0" applyFont="1" applyBorder="1" applyAlignment="1">
      <alignment horizontal="center" vertical="center"/>
    </xf>
    <xf numFmtId="2" fontId="8" fillId="0" borderId="102" xfId="0" applyNumberFormat="1" applyFont="1" applyBorder="1" applyAlignment="1">
      <alignment horizontal="center" vertical="center"/>
    </xf>
    <xf numFmtId="2" fontId="8" fillId="0" borderId="100" xfId="1" applyNumberFormat="1" applyFont="1" applyFill="1" applyBorder="1" applyAlignment="1">
      <alignment horizontal="center" vertical="center"/>
    </xf>
    <xf numFmtId="4" fontId="8" fillId="0" borderId="107" xfId="1" quotePrefix="1" applyNumberFormat="1" applyFont="1" applyFill="1" applyBorder="1" applyAlignment="1">
      <alignment horizontal="center" vertical="center"/>
    </xf>
    <xf numFmtId="4" fontId="8" fillId="0" borderId="108" xfId="1" quotePrefix="1" applyNumberFormat="1" applyFont="1" applyFill="1" applyBorder="1" applyAlignment="1">
      <alignment horizontal="center" vertical="center"/>
    </xf>
    <xf numFmtId="4" fontId="8" fillId="0" borderId="102" xfId="0" applyNumberFormat="1" applyFont="1" applyBorder="1" applyAlignment="1">
      <alignment horizontal="center" vertical="center"/>
    </xf>
    <xf numFmtId="4" fontId="8" fillId="0" borderId="100" xfId="0" applyNumberFormat="1" applyFont="1" applyBorder="1" applyAlignment="1">
      <alignment horizontal="center" vertical="center"/>
    </xf>
    <xf numFmtId="3" fontId="8" fillId="0" borderId="100" xfId="0" applyNumberFormat="1" applyFont="1" applyBorder="1" applyAlignment="1">
      <alignment horizontal="center" vertical="center"/>
    </xf>
    <xf numFmtId="166" fontId="8" fillId="7" borderId="77" xfId="0" applyNumberFormat="1" applyFont="1" applyFill="1" applyBorder="1" applyAlignment="1">
      <alignment horizontal="center" vertical="center"/>
    </xf>
    <xf numFmtId="3" fontId="6" fillId="0" borderId="97" xfId="0" applyNumberFormat="1" applyFont="1" applyBorder="1" applyAlignment="1">
      <alignment horizontal="center" vertical="center"/>
    </xf>
    <xf numFmtId="3" fontId="6" fillId="0" borderId="95" xfId="0" applyNumberFormat="1" applyFont="1" applyBorder="1" applyAlignment="1">
      <alignment horizontal="center" vertical="center"/>
    </xf>
    <xf numFmtId="4" fontId="6" fillId="0" borderId="95" xfId="0" applyNumberFormat="1" applyFont="1" applyBorder="1" applyAlignment="1">
      <alignment horizontal="center" vertical="center"/>
    </xf>
    <xf numFmtId="3" fontId="13" fillId="0" borderId="21" xfId="0" applyNumberFormat="1" applyFont="1" applyBorder="1" applyAlignment="1">
      <alignment horizontal="center" vertical="center"/>
    </xf>
    <xf numFmtId="0" fontId="8" fillId="0" borderId="113" xfId="0" applyFont="1" applyBorder="1" applyAlignment="1">
      <alignment horizontal="center" vertical="center"/>
    </xf>
    <xf numFmtId="49" fontId="7" fillId="0" borderId="83" xfId="2" applyNumberFormat="1" applyFont="1" applyBorder="1" applyAlignment="1" applyProtection="1">
      <alignment horizontal="center" vertical="center"/>
      <protection locked="0"/>
    </xf>
    <xf numFmtId="164" fontId="7" fillId="0" borderId="113" xfId="0" applyNumberFormat="1" applyFont="1" applyBorder="1" applyAlignment="1">
      <alignment horizontal="center" vertical="center"/>
    </xf>
    <xf numFmtId="164" fontId="7" fillId="0" borderId="112" xfId="0" applyNumberFormat="1" applyFont="1" applyBorder="1" applyAlignment="1">
      <alignment horizontal="center" vertical="center"/>
    </xf>
    <xf numFmtId="166" fontId="7" fillId="0" borderId="83" xfId="0" applyNumberFormat="1" applyFont="1" applyBorder="1" applyAlignment="1">
      <alignment horizontal="center" vertical="center"/>
    </xf>
    <xf numFmtId="1" fontId="7" fillId="0" borderId="114" xfId="2" applyNumberFormat="1" applyFont="1" applyBorder="1" applyAlignment="1" applyProtection="1">
      <alignment horizontal="center" vertical="center"/>
      <protection locked="0"/>
    </xf>
    <xf numFmtId="1" fontId="7" fillId="0" borderId="83" xfId="2" applyNumberFormat="1" applyFont="1" applyBorder="1" applyAlignment="1" applyProtection="1">
      <alignment horizontal="center" vertical="center"/>
      <protection locked="0"/>
    </xf>
    <xf numFmtId="1" fontId="7" fillId="0" borderId="113" xfId="2" applyNumberFormat="1" applyFont="1" applyBorder="1" applyAlignment="1" applyProtection="1">
      <alignment horizontal="center" vertical="center"/>
      <protection locked="0"/>
    </xf>
    <xf numFmtId="0" fontId="7" fillId="0" borderId="113" xfId="2" applyFont="1" applyBorder="1" applyAlignment="1" applyProtection="1">
      <alignment vertical="center"/>
      <protection locked="0"/>
    </xf>
    <xf numFmtId="49" fontId="7" fillId="0" borderId="90" xfId="2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>
      <alignment horizontal="center" vertical="center"/>
    </xf>
    <xf numFmtId="1" fontId="1" fillId="0" borderId="113" xfId="0" applyNumberFormat="1" applyFont="1" applyBorder="1" applyAlignment="1">
      <alignment horizontal="center" vertical="center"/>
    </xf>
    <xf numFmtId="166" fontId="1" fillId="0" borderId="113" xfId="0" applyNumberFormat="1" applyFont="1" applyBorder="1" applyAlignment="1">
      <alignment horizontal="center" vertical="center"/>
    </xf>
    <xf numFmtId="165" fontId="1" fillId="0" borderId="113" xfId="0" applyNumberFormat="1" applyFont="1" applyBorder="1" applyAlignment="1">
      <alignment horizontal="center" vertical="center"/>
    </xf>
    <xf numFmtId="4" fontId="1" fillId="0" borderId="113" xfId="0" applyNumberFormat="1" applyFont="1" applyBorder="1" applyAlignment="1">
      <alignment horizontal="center" vertical="center"/>
    </xf>
    <xf numFmtId="2" fontId="1" fillId="0" borderId="113" xfId="0" applyNumberFormat="1" applyFont="1" applyBorder="1" applyAlignment="1">
      <alignment vertical="center"/>
    </xf>
    <xf numFmtId="1" fontId="1" fillId="0" borderId="113" xfId="0" applyNumberFormat="1" applyFont="1" applyBorder="1" applyAlignment="1">
      <alignment vertical="center"/>
    </xf>
    <xf numFmtId="1" fontId="2" fillId="0" borderId="113" xfId="0" applyNumberFormat="1" applyFont="1" applyBorder="1" applyAlignment="1">
      <alignment horizontal="center" vertical="center"/>
    </xf>
    <xf numFmtId="2" fontId="1" fillId="0" borderId="113" xfId="0" applyNumberFormat="1" applyFont="1" applyBorder="1" applyAlignment="1">
      <alignment horizontal="center" vertical="center"/>
    </xf>
    <xf numFmtId="0" fontId="1" fillId="0" borderId="113" xfId="0" applyFont="1" applyBorder="1" applyAlignment="1">
      <alignment horizontal="center" vertical="center"/>
    </xf>
    <xf numFmtId="1" fontId="1" fillId="0" borderId="113" xfId="0" applyNumberFormat="1" applyFont="1" applyBorder="1" applyAlignment="1">
      <alignment horizontal="center"/>
    </xf>
    <xf numFmtId="0" fontId="1" fillId="0" borderId="113" xfId="0" applyFont="1" applyBorder="1" applyAlignment="1">
      <alignment horizontal="center"/>
    </xf>
    <xf numFmtId="166" fontId="1" fillId="0" borderId="113" xfId="0" applyNumberFormat="1" applyFont="1" applyBorder="1" applyAlignment="1">
      <alignment horizontal="center"/>
    </xf>
    <xf numFmtId="3" fontId="13" fillId="3" borderId="83" xfId="0" applyNumberFormat="1" applyFont="1" applyFill="1" applyBorder="1" applyAlignment="1">
      <alignment horizontal="center" vertical="center"/>
    </xf>
    <xf numFmtId="4" fontId="13" fillId="3" borderId="94" xfId="0" applyNumberFormat="1" applyFont="1" applyFill="1" applyBorder="1" applyAlignment="1">
      <alignment horizontal="center" vertical="center"/>
    </xf>
    <xf numFmtId="4" fontId="13" fillId="3" borderId="116" xfId="0" applyNumberFormat="1" applyFont="1" applyFill="1" applyBorder="1" applyAlignment="1">
      <alignment horizontal="center" vertical="center"/>
    </xf>
    <xf numFmtId="3" fontId="13" fillId="3" borderId="115" xfId="0" applyNumberFormat="1" applyFont="1" applyFill="1" applyBorder="1" applyAlignment="1">
      <alignment horizontal="center" vertical="center"/>
    </xf>
    <xf numFmtId="4" fontId="13" fillId="0" borderId="30" xfId="0" applyNumberFormat="1" applyFont="1" applyBorder="1" applyAlignment="1">
      <alignment horizontal="center" vertical="center"/>
    </xf>
    <xf numFmtId="4" fontId="13" fillId="0" borderId="95" xfId="0" applyNumberFormat="1" applyFont="1" applyBorder="1" applyAlignment="1">
      <alignment horizontal="center" vertical="center"/>
    </xf>
    <xf numFmtId="3" fontId="8" fillId="0" borderId="113" xfId="0" applyNumberFormat="1" applyFont="1" applyBorder="1" applyAlignment="1">
      <alignment horizontal="left" vertical="center"/>
    </xf>
    <xf numFmtId="2" fontId="5" fillId="0" borderId="100" xfId="0" applyNumberFormat="1" applyFont="1" applyBorder="1" applyAlignment="1">
      <alignment horizontal="center" vertical="center"/>
    </xf>
    <xf numFmtId="1" fontId="1" fillId="0" borderId="112" xfId="0" applyNumberFormat="1" applyFont="1" applyBorder="1" applyAlignment="1">
      <alignment horizontal="center" vertical="center"/>
    </xf>
    <xf numFmtId="1" fontId="1" fillId="0" borderId="112" xfId="0" applyNumberFormat="1" applyFont="1" applyBorder="1" applyAlignment="1">
      <alignment vertical="center"/>
    </xf>
    <xf numFmtId="2" fontId="1" fillId="0" borderId="112" xfId="0" applyNumberFormat="1" applyFont="1" applyBorder="1" applyAlignment="1">
      <alignment horizontal="center" vertical="center"/>
    </xf>
    <xf numFmtId="2" fontId="1" fillId="0" borderId="100" xfId="0" applyNumberFormat="1" applyFont="1" applyBorder="1" applyAlignment="1">
      <alignment horizontal="center" vertical="center"/>
    </xf>
    <xf numFmtId="1" fontId="20" fillId="0" borderId="95" xfId="0" applyNumberFormat="1" applyFont="1" applyBorder="1" applyAlignment="1">
      <alignment horizontal="center" vertical="center"/>
    </xf>
    <xf numFmtId="165" fontId="1" fillId="0" borderId="112" xfId="0" applyNumberFormat="1" applyFont="1" applyBorder="1" applyAlignment="1">
      <alignment horizontal="center" vertical="center"/>
    </xf>
    <xf numFmtId="2" fontId="1" fillId="0" borderId="116" xfId="0" applyNumberFormat="1" applyFont="1" applyBorder="1" applyAlignment="1">
      <alignment horizontal="center" vertical="center"/>
    </xf>
    <xf numFmtId="0" fontId="1" fillId="0" borderId="113" xfId="0" applyFont="1" applyBorder="1" applyAlignment="1">
      <alignment horizontal="left" vertical="center"/>
    </xf>
    <xf numFmtId="3" fontId="13" fillId="3" borderId="95" xfId="0" applyNumberFormat="1" applyFont="1" applyFill="1" applyBorder="1" applyAlignment="1">
      <alignment horizontal="center" vertical="center"/>
    </xf>
    <xf numFmtId="4" fontId="13" fillId="0" borderId="114" xfId="0" applyNumberFormat="1" applyFont="1" applyBorder="1" applyAlignment="1">
      <alignment horizontal="center" vertical="center"/>
    </xf>
    <xf numFmtId="4" fontId="13" fillId="0" borderId="94" xfId="0" applyNumberFormat="1" applyFont="1" applyBorder="1" applyAlignment="1">
      <alignment horizontal="center" vertical="center"/>
    </xf>
    <xf numFmtId="4" fontId="4" fillId="0" borderId="102" xfId="0" applyNumberFormat="1" applyFont="1" applyBorder="1" applyAlignment="1">
      <alignment horizontal="center" vertical="center"/>
    </xf>
    <xf numFmtId="3" fontId="13" fillId="0" borderId="114" xfId="0" applyNumberFormat="1" applyFont="1" applyBorder="1" applyAlignment="1">
      <alignment horizontal="center" vertical="center"/>
    </xf>
    <xf numFmtId="0" fontId="21" fillId="0" borderId="117" xfId="0" applyFont="1" applyBorder="1" applyAlignment="1">
      <alignment horizontal="center"/>
    </xf>
    <xf numFmtId="4" fontId="4" fillId="0" borderId="23" xfId="0" applyNumberFormat="1" applyFont="1" applyBorder="1" applyAlignment="1">
      <alignment horizontal="center" vertical="center"/>
    </xf>
    <xf numFmtId="4" fontId="13" fillId="3" borderId="30" xfId="0" applyNumberFormat="1" applyFont="1" applyFill="1" applyBorder="1" applyAlignment="1">
      <alignment horizontal="center" vertical="center"/>
    </xf>
    <xf numFmtId="4" fontId="13" fillId="3" borderId="115" xfId="0" applyNumberFormat="1" applyFont="1" applyFill="1" applyBorder="1" applyAlignment="1">
      <alignment horizontal="center" vertical="center"/>
    </xf>
    <xf numFmtId="4" fontId="13" fillId="3" borderId="14" xfId="0" applyNumberFormat="1" applyFont="1" applyFill="1" applyBorder="1" applyAlignment="1">
      <alignment horizontal="center" vertical="center"/>
    </xf>
    <xf numFmtId="4" fontId="13" fillId="0" borderId="14" xfId="0" applyNumberFormat="1" applyFont="1" applyBorder="1" applyAlignment="1">
      <alignment horizontal="center" vertical="center"/>
    </xf>
    <xf numFmtId="4" fontId="13" fillId="0" borderId="115" xfId="0" applyNumberFormat="1" applyFont="1" applyBorder="1" applyAlignment="1">
      <alignment horizontal="center" vertical="center"/>
    </xf>
    <xf numFmtId="4" fontId="4" fillId="0" borderId="113" xfId="0" applyNumberFormat="1" applyFont="1" applyBorder="1" applyAlignment="1">
      <alignment horizontal="center" vertical="center" wrapText="1"/>
    </xf>
    <xf numFmtId="168" fontId="13" fillId="0" borderId="1" xfId="0" applyNumberFormat="1" applyFont="1" applyBorder="1" applyAlignment="1">
      <alignment horizontal="center" vertical="center"/>
    </xf>
    <xf numFmtId="3" fontId="13" fillId="0" borderId="8" xfId="0" applyNumberFormat="1" applyFont="1" applyBorder="1" applyAlignment="1">
      <alignment horizontal="center" vertical="center"/>
    </xf>
    <xf numFmtId="3" fontId="13" fillId="0" borderId="14" xfId="0" applyNumberFormat="1" applyFont="1" applyBorder="1" applyAlignment="1">
      <alignment horizontal="center" vertical="center"/>
    </xf>
    <xf numFmtId="1" fontId="7" fillId="0" borderId="113" xfId="0" applyNumberFormat="1" applyFont="1" applyBorder="1" applyAlignment="1">
      <alignment horizontal="center"/>
    </xf>
    <xf numFmtId="164" fontId="7" fillId="0" borderId="113" xfId="0" applyNumberFormat="1" applyFont="1" applyBorder="1" applyAlignment="1">
      <alignment horizontal="center"/>
    </xf>
    <xf numFmtId="1" fontId="8" fillId="0" borderId="112" xfId="0" applyNumberFormat="1" applyFont="1" applyBorder="1" applyAlignment="1">
      <alignment horizontal="center" vertical="center"/>
    </xf>
    <xf numFmtId="2" fontId="8" fillId="0" borderId="113" xfId="1" applyNumberFormat="1" applyFont="1" applyFill="1" applyBorder="1" applyAlignment="1">
      <alignment horizontal="center" vertical="center"/>
    </xf>
    <xf numFmtId="4" fontId="8" fillId="0" borderId="113" xfId="0" applyNumberFormat="1" applyFont="1" applyBorder="1" applyAlignment="1">
      <alignment horizontal="center" vertical="center"/>
    </xf>
    <xf numFmtId="3" fontId="8" fillId="0" borderId="113" xfId="0" applyNumberFormat="1" applyFont="1" applyBorder="1" applyAlignment="1">
      <alignment horizontal="center" vertical="center"/>
    </xf>
    <xf numFmtId="164" fontId="7" fillId="0" borderId="112" xfId="0" applyNumberFormat="1" applyFont="1" applyBorder="1" applyAlignment="1">
      <alignment horizontal="center"/>
    </xf>
    <xf numFmtId="1" fontId="8" fillId="0" borderId="113" xfId="0" applyNumberFormat="1" applyFont="1" applyBorder="1" applyAlignment="1">
      <alignment horizontal="center" vertical="center"/>
    </xf>
    <xf numFmtId="166" fontId="8" fillId="0" borderId="112" xfId="0" applyNumberFormat="1" applyFont="1" applyBorder="1" applyAlignment="1">
      <alignment horizontal="center" vertical="center"/>
    </xf>
    <xf numFmtId="1" fontId="7" fillId="0" borderId="112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2" fontId="1" fillId="0" borderId="4" xfId="0" applyNumberFormat="1" applyFont="1" applyBorder="1" applyAlignment="1">
      <alignment vertical="center"/>
    </xf>
    <xf numFmtId="2" fontId="1" fillId="0" borderId="31" xfId="0" applyNumberFormat="1" applyFont="1" applyBorder="1" applyAlignment="1">
      <alignment vertical="center"/>
    </xf>
    <xf numFmtId="166" fontId="1" fillId="0" borderId="112" xfId="0" applyNumberFormat="1" applyFont="1" applyBorder="1" applyAlignment="1">
      <alignment horizontal="center" vertical="center"/>
    </xf>
    <xf numFmtId="1" fontId="1" fillId="0" borderId="100" xfId="0" applyNumberFormat="1" applyFont="1" applyBorder="1" applyAlignment="1">
      <alignment horizontal="center" vertical="center"/>
    </xf>
    <xf numFmtId="166" fontId="1" fillId="0" borderId="100" xfId="0" applyNumberFormat="1" applyFont="1" applyBorder="1" applyAlignment="1">
      <alignment horizontal="center" vertical="center"/>
    </xf>
    <xf numFmtId="165" fontId="1" fillId="0" borderId="100" xfId="0" applyNumberFormat="1" applyFont="1" applyBorder="1" applyAlignment="1">
      <alignment horizontal="center" vertical="center"/>
    </xf>
    <xf numFmtId="2" fontId="1" fillId="0" borderId="112" xfId="0" applyNumberFormat="1" applyFont="1" applyBorder="1" applyAlignment="1">
      <alignment vertical="center"/>
    </xf>
    <xf numFmtId="165" fontId="1" fillId="0" borderId="77" xfId="0" applyNumberFormat="1" applyFont="1" applyBorder="1" applyAlignment="1">
      <alignment vertical="center"/>
    </xf>
    <xf numFmtId="1" fontId="2" fillId="0" borderId="112" xfId="0" applyNumberFormat="1" applyFont="1" applyBorder="1" applyAlignment="1">
      <alignment horizontal="center" vertical="center"/>
    </xf>
    <xf numFmtId="4" fontId="1" fillId="0" borderId="112" xfId="0" applyNumberFormat="1" applyFont="1" applyBorder="1" applyAlignment="1">
      <alignment horizontal="center" vertical="center"/>
    </xf>
    <xf numFmtId="2" fontId="1" fillId="0" borderId="100" xfId="0" applyNumberFormat="1" applyFont="1" applyBorder="1" applyAlignment="1">
      <alignment vertical="center"/>
    </xf>
    <xf numFmtId="165" fontId="1" fillId="0" borderId="118" xfId="0" applyNumberFormat="1" applyFont="1" applyBorder="1" applyAlignment="1">
      <alignment vertical="center"/>
    </xf>
    <xf numFmtId="1" fontId="1" fillId="0" borderId="100" xfId="0" applyNumberFormat="1" applyFont="1" applyBorder="1" applyAlignment="1">
      <alignment vertical="center"/>
    </xf>
    <xf numFmtId="1" fontId="2" fillId="0" borderId="100" xfId="0" applyNumberFormat="1" applyFont="1" applyBorder="1" applyAlignment="1">
      <alignment horizontal="center" vertical="center"/>
    </xf>
    <xf numFmtId="4" fontId="1" fillId="0" borderId="100" xfId="0" applyNumberFormat="1" applyFont="1" applyBorder="1" applyAlignment="1">
      <alignment horizontal="center" vertical="center"/>
    </xf>
    <xf numFmtId="4" fontId="8" fillId="0" borderId="112" xfId="0" applyNumberFormat="1" applyFont="1" applyBorder="1" applyAlignment="1">
      <alignment horizontal="center" vertical="center"/>
    </xf>
    <xf numFmtId="168" fontId="8" fillId="0" borderId="3" xfId="0" applyNumberFormat="1" applyFont="1" applyBorder="1" applyAlignment="1">
      <alignment horizontal="center" vertical="center"/>
    </xf>
    <xf numFmtId="168" fontId="8" fillId="0" borderId="97" xfId="0" applyNumberFormat="1" applyFont="1" applyBorder="1" applyAlignment="1">
      <alignment horizontal="center" vertical="center"/>
    </xf>
    <xf numFmtId="168" fontId="8" fillId="0" borderId="113" xfId="0" applyNumberFormat="1" applyFont="1" applyBorder="1" applyAlignment="1">
      <alignment horizontal="center" vertical="center"/>
    </xf>
    <xf numFmtId="168" fontId="8" fillId="0" borderId="100" xfId="0" applyNumberFormat="1" applyFont="1" applyBorder="1" applyAlignment="1">
      <alignment horizontal="center" vertical="center"/>
    </xf>
    <xf numFmtId="168" fontId="8" fillId="0" borderId="95" xfId="0" applyNumberFormat="1" applyFont="1" applyBorder="1" applyAlignment="1">
      <alignment horizontal="center" vertical="center"/>
    </xf>
    <xf numFmtId="4" fontId="6" fillId="0" borderId="97" xfId="0" applyNumberFormat="1" applyFont="1" applyBorder="1" applyAlignment="1">
      <alignment horizontal="center" vertical="center"/>
    </xf>
    <xf numFmtId="166" fontId="13" fillId="4" borderId="7" xfId="0" applyNumberFormat="1" applyFont="1" applyFill="1" applyBorder="1" applyAlignment="1">
      <alignment horizontal="right" vertical="center"/>
    </xf>
    <xf numFmtId="166" fontId="13" fillId="4" borderId="26" xfId="0" applyNumberFormat="1" applyFont="1" applyFill="1" applyBorder="1" applyAlignment="1">
      <alignment horizontal="right" vertical="center"/>
    </xf>
    <xf numFmtId="4" fontId="4" fillId="0" borderId="40" xfId="0" applyNumberFormat="1" applyFont="1" applyBorder="1" applyAlignment="1">
      <alignment horizontal="center" vertical="center" textRotation="90" wrapText="1"/>
    </xf>
    <xf numFmtId="4" fontId="4" fillId="0" borderId="5" xfId="0" applyNumberFormat="1" applyFont="1" applyBorder="1" applyAlignment="1">
      <alignment horizontal="center" vertical="center" textRotation="90" wrapText="1"/>
    </xf>
    <xf numFmtId="4" fontId="4" fillId="0" borderId="3" xfId="0" applyNumberFormat="1" applyFont="1" applyBorder="1" applyAlignment="1">
      <alignment horizontal="center" vertical="center" textRotation="90" wrapText="1"/>
    </xf>
    <xf numFmtId="166" fontId="11" fillId="4" borderId="7" xfId="0" applyNumberFormat="1" applyFont="1" applyFill="1" applyBorder="1" applyAlignment="1">
      <alignment horizontal="right" vertical="center"/>
    </xf>
    <xf numFmtId="166" fontId="11" fillId="4" borderId="26" xfId="0" applyNumberFormat="1" applyFont="1" applyFill="1" applyBorder="1" applyAlignment="1">
      <alignment horizontal="right" vertical="center"/>
    </xf>
    <xf numFmtId="166" fontId="13" fillId="4" borderId="27" xfId="0" applyNumberFormat="1" applyFont="1" applyFill="1" applyBorder="1" applyAlignment="1">
      <alignment horizontal="center" vertical="center"/>
    </xf>
    <xf numFmtId="166" fontId="13" fillId="4" borderId="26" xfId="0" applyNumberFormat="1" applyFont="1" applyFill="1" applyBorder="1" applyAlignment="1">
      <alignment horizontal="center" vertical="center"/>
    </xf>
    <xf numFmtId="1" fontId="13" fillId="0" borderId="27" xfId="0" applyNumberFormat="1" applyFont="1" applyBorder="1" applyAlignment="1">
      <alignment horizontal="right" vertical="center"/>
    </xf>
    <xf numFmtId="1" fontId="13" fillId="0" borderId="7" xfId="0" applyNumberFormat="1" applyFont="1" applyBorder="1" applyAlignment="1">
      <alignment horizontal="right" vertical="center"/>
    </xf>
    <xf numFmtId="1" fontId="13" fillId="0" borderId="26" xfId="0" applyNumberFormat="1" applyFont="1" applyBorder="1" applyAlignment="1">
      <alignment horizontal="right" vertical="center"/>
    </xf>
    <xf numFmtId="4" fontId="4" fillId="0" borderId="43" xfId="0" applyNumberFormat="1" applyFont="1" applyBorder="1" applyAlignment="1">
      <alignment horizontal="center" vertical="center" textRotation="90" wrapText="1"/>
    </xf>
    <xf numFmtId="4" fontId="4" fillId="0" borderId="18" xfId="0" applyNumberFormat="1" applyFont="1" applyBorder="1" applyAlignment="1">
      <alignment horizontal="center" vertical="center" textRotation="90" wrapText="1"/>
    </xf>
    <xf numFmtId="4" fontId="4" fillId="0" borderId="112" xfId="0" applyNumberFormat="1" applyFont="1" applyBorder="1" applyAlignment="1">
      <alignment horizontal="center" vertical="center" textRotation="90" wrapText="1"/>
    </xf>
    <xf numFmtId="4" fontId="4" fillId="0" borderId="29" xfId="0" applyNumberFormat="1" applyFont="1" applyBorder="1" applyAlignment="1">
      <alignment horizontal="center" vertical="center" textRotation="90" wrapText="1"/>
    </xf>
    <xf numFmtId="4" fontId="4" fillId="0" borderId="15" xfId="0" applyNumberFormat="1" applyFont="1" applyBorder="1" applyAlignment="1">
      <alignment horizontal="center" vertical="center" textRotation="90" wrapText="1"/>
    </xf>
    <xf numFmtId="4" fontId="4" fillId="0" borderId="20" xfId="0" applyNumberFormat="1" applyFont="1" applyBorder="1" applyAlignment="1">
      <alignment horizontal="center" vertical="center" textRotation="90" wrapText="1"/>
    </xf>
    <xf numFmtId="4" fontId="4" fillId="0" borderId="41" xfId="0" applyNumberFormat="1" applyFont="1" applyBorder="1" applyAlignment="1">
      <alignment horizontal="center" vertical="center" textRotation="90" wrapText="1"/>
    </xf>
    <xf numFmtId="4" fontId="4" fillId="0" borderId="16" xfId="0" applyNumberFormat="1" applyFont="1" applyBorder="1" applyAlignment="1">
      <alignment horizontal="center" vertical="center" textRotation="90" wrapText="1"/>
    </xf>
    <xf numFmtId="4" fontId="4" fillId="0" borderId="14" xfId="0" applyNumberFormat="1" applyFont="1" applyBorder="1" applyAlignment="1">
      <alignment horizontal="center" vertical="center" textRotation="90" wrapText="1"/>
    </xf>
    <xf numFmtId="4" fontId="4" fillId="0" borderId="42" xfId="0" applyNumberFormat="1" applyFont="1" applyBorder="1" applyAlignment="1">
      <alignment horizontal="center" vertical="center" textRotation="90" wrapText="1"/>
    </xf>
    <xf numFmtId="4" fontId="4" fillId="0" borderId="17" xfId="0" applyNumberFormat="1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9" fillId="0" borderId="32" xfId="0" applyNumberFormat="1" applyFont="1" applyBorder="1" applyAlignment="1">
      <alignment horizontal="center"/>
    </xf>
    <xf numFmtId="0" fontId="9" fillId="0" borderId="33" xfId="0" applyFont="1" applyBorder="1" applyAlignment="1">
      <alignment horizontal="center" wrapText="1"/>
    </xf>
    <xf numFmtId="0" fontId="9" fillId="0" borderId="32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49" fontId="10" fillId="0" borderId="31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10" fillId="0" borderId="31" xfId="0" applyNumberFormat="1" applyFont="1" applyBorder="1" applyAlignment="1">
      <alignment horizontal="center" vertical="center"/>
    </xf>
    <xf numFmtId="2" fontId="10" fillId="0" borderId="39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2" fontId="10" fillId="0" borderId="9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6" xfId="0" applyNumberFormat="1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10" fillId="2" borderId="40" xfId="0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10" fillId="2" borderId="3" xfId="0" applyFont="1" applyFill="1" applyBorder="1" applyAlignment="1">
      <alignment horizontal="center" vertical="center" textRotation="90" wrapText="1"/>
    </xf>
    <xf numFmtId="4" fontId="10" fillId="0" borderId="40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4" fontId="10" fillId="0" borderId="25" xfId="0" applyNumberFormat="1" applyFont="1" applyBorder="1" applyAlignment="1">
      <alignment horizontal="center" vertical="center" wrapText="1"/>
    </xf>
    <xf numFmtId="1" fontId="13" fillId="0" borderId="27" xfId="0" applyNumberFormat="1" applyFont="1" applyBorder="1" applyAlignment="1">
      <alignment horizontal="center" vertical="center"/>
    </xf>
    <xf numFmtId="1" fontId="13" fillId="0" borderId="7" xfId="0" applyNumberFormat="1" applyFont="1" applyBorder="1" applyAlignment="1">
      <alignment horizontal="center" vertical="center"/>
    </xf>
    <xf numFmtId="1" fontId="13" fillId="0" borderId="26" xfId="0" applyNumberFormat="1" applyFont="1" applyBorder="1" applyAlignment="1">
      <alignment horizontal="center" vertical="center"/>
    </xf>
    <xf numFmtId="0" fontId="4" fillId="0" borderId="104" xfId="0" applyFont="1" applyBorder="1" applyAlignment="1">
      <alignment horizontal="center"/>
    </xf>
    <xf numFmtId="0" fontId="18" fillId="0" borderId="1" xfId="2" applyFont="1" applyBorder="1" applyAlignment="1" applyProtection="1">
      <alignment horizontal="center" vertical="center" textRotation="90" wrapText="1"/>
      <protection locked="0"/>
    </xf>
    <xf numFmtId="0" fontId="18" fillId="0" borderId="63" xfId="2" applyFont="1" applyBorder="1" applyAlignment="1" applyProtection="1">
      <alignment horizontal="center" vertical="center" textRotation="90" wrapText="1"/>
      <protection locked="0"/>
    </xf>
    <xf numFmtId="0" fontId="18" fillId="0" borderId="1" xfId="2" applyFont="1" applyBorder="1" applyAlignment="1" applyProtection="1">
      <alignment horizontal="center" vertical="center"/>
      <protection locked="0"/>
    </xf>
    <xf numFmtId="0" fontId="18" fillId="0" borderId="63" xfId="2" applyFont="1" applyBorder="1" applyAlignment="1" applyProtection="1">
      <alignment horizontal="center" vertical="center"/>
      <protection locked="0"/>
    </xf>
    <xf numFmtId="0" fontId="18" fillId="0" borderId="2" xfId="2" applyFont="1" applyBorder="1" applyAlignment="1" applyProtection="1">
      <alignment horizontal="center" vertical="center"/>
      <protection locked="0"/>
    </xf>
    <xf numFmtId="0" fontId="18" fillId="0" borderId="19" xfId="2" applyFont="1" applyBorder="1" applyAlignment="1" applyProtection="1">
      <alignment horizontal="center" vertical="center" textRotation="90" wrapText="1"/>
      <protection locked="0"/>
    </xf>
    <xf numFmtId="0" fontId="18" fillId="0" borderId="62" xfId="2" applyFont="1" applyBorder="1" applyAlignment="1" applyProtection="1">
      <alignment horizontal="center" vertical="center" textRotation="90" wrapText="1"/>
      <protection locked="0"/>
    </xf>
    <xf numFmtId="0" fontId="18" fillId="0" borderId="1" xfId="2" applyFont="1" applyBorder="1" applyAlignment="1" applyProtection="1">
      <alignment horizontal="center" vertical="center" wrapText="1"/>
      <protection locked="0"/>
    </xf>
    <xf numFmtId="0" fontId="18" fillId="0" borderId="6" xfId="2" applyFont="1" applyBorder="1" applyAlignment="1" applyProtection="1">
      <alignment horizontal="center" vertical="center" wrapText="1"/>
      <protection locked="0"/>
    </xf>
    <xf numFmtId="0" fontId="18" fillId="0" borderId="27" xfId="2" applyFont="1" applyBorder="1" applyAlignment="1" applyProtection="1">
      <alignment horizontal="center" vertical="center"/>
      <protection locked="0"/>
    </xf>
    <xf numFmtId="0" fontId="18" fillId="0" borderId="7" xfId="2" applyFont="1" applyBorder="1" applyAlignment="1" applyProtection="1">
      <alignment horizontal="center" vertical="center"/>
      <protection locked="0"/>
    </xf>
    <xf numFmtId="0" fontId="18" fillId="0" borderId="1" xfId="2" applyFont="1" applyBorder="1" applyAlignment="1" applyProtection="1">
      <alignment horizontal="center" vertical="center" textRotation="90"/>
      <protection locked="0"/>
    </xf>
    <xf numFmtId="0" fontId="18" fillId="0" borderId="63" xfId="2" applyFont="1" applyBorder="1" applyAlignment="1" applyProtection="1">
      <alignment horizontal="center" vertical="center" textRotation="90"/>
      <protection locked="0"/>
    </xf>
    <xf numFmtId="0" fontId="18" fillId="0" borderId="64" xfId="2" applyFont="1" applyBorder="1" applyAlignment="1" applyProtection="1">
      <alignment horizontal="center" vertical="center" textRotation="90" wrapText="1"/>
      <protection locked="0"/>
    </xf>
    <xf numFmtId="0" fontId="18" fillId="0" borderId="6" xfId="2" applyFont="1" applyBorder="1" applyAlignment="1" applyProtection="1">
      <alignment horizontal="center" vertical="center"/>
      <protection locked="0"/>
    </xf>
    <xf numFmtId="0" fontId="18" fillId="0" borderId="8" xfId="2" applyFont="1" applyBorder="1" applyAlignment="1" applyProtection="1">
      <alignment horizontal="center" vertical="center"/>
      <protection locked="0"/>
    </xf>
    <xf numFmtId="0" fontId="18" fillId="0" borderId="8" xfId="2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26" xfId="0" applyFont="1" applyBorder="1" applyAlignment="1">
      <alignment horizontal="right" vertical="center"/>
    </xf>
    <xf numFmtId="1" fontId="19" fillId="0" borderId="1" xfId="2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8" fillId="0" borderId="26" xfId="0" applyFont="1" applyBorder="1" applyAlignment="1">
      <alignment horizontal="right" vertical="center"/>
    </xf>
    <xf numFmtId="16" fontId="7" fillId="0" borderId="6" xfId="2" applyNumberFormat="1" applyFont="1" applyBorder="1" applyAlignment="1" applyProtection="1">
      <alignment horizontal="right" vertical="center"/>
      <protection locked="0"/>
    </xf>
    <xf numFmtId="16" fontId="7" fillId="0" borderId="7" xfId="2" applyNumberFormat="1" applyFont="1" applyBorder="1" applyAlignment="1" applyProtection="1">
      <alignment horizontal="right" vertical="center"/>
      <protection locked="0"/>
    </xf>
    <xf numFmtId="16" fontId="7" fillId="0" borderId="26" xfId="2" applyNumberFormat="1" applyFont="1" applyBorder="1" applyAlignment="1" applyProtection="1">
      <alignment horizontal="right" vertical="center"/>
      <protection locked="0"/>
    </xf>
    <xf numFmtId="0" fontId="18" fillId="0" borderId="4" xfId="2" applyFont="1" applyBorder="1" applyAlignment="1" applyProtection="1">
      <alignment horizontal="center" vertical="center" textRotation="90" wrapText="1"/>
      <protection locked="0"/>
    </xf>
    <xf numFmtId="0" fontId="18" fillId="0" borderId="5" xfId="2" applyFont="1" applyBorder="1" applyAlignment="1" applyProtection="1">
      <alignment horizontal="center" vertical="center" textRotation="90" wrapText="1"/>
      <protection locked="0"/>
    </xf>
    <xf numFmtId="0" fontId="18" fillId="0" borderId="3" xfId="2" applyFont="1" applyBorder="1" applyAlignment="1" applyProtection="1">
      <alignment horizontal="center" vertical="center" textRotation="90" wrapText="1"/>
      <protection locked="0"/>
    </xf>
    <xf numFmtId="0" fontId="18" fillId="0" borderId="4" xfId="2" applyFont="1" applyBorder="1" applyAlignment="1" applyProtection="1">
      <alignment horizontal="center" vertical="center" textRotation="90"/>
      <protection locked="0"/>
    </xf>
    <xf numFmtId="0" fontId="18" fillId="0" borderId="5" xfId="2" applyFont="1" applyBorder="1" applyAlignment="1" applyProtection="1">
      <alignment horizontal="center" vertical="center" textRotation="90"/>
      <protection locked="0"/>
    </xf>
    <xf numFmtId="0" fontId="18" fillId="0" borderId="3" xfId="2" applyFont="1" applyBorder="1" applyAlignment="1" applyProtection="1">
      <alignment horizontal="center" vertical="center" textRotation="90"/>
      <protection locked="0"/>
    </xf>
    <xf numFmtId="0" fontId="8" fillId="0" borderId="36" xfId="0" applyFont="1" applyBorder="1" applyAlignment="1">
      <alignment horizontal="right" vertical="center"/>
    </xf>
    <xf numFmtId="0" fontId="8" fillId="0" borderId="85" xfId="0" applyFont="1" applyBorder="1" applyAlignment="1">
      <alignment horizontal="right" vertical="center"/>
    </xf>
    <xf numFmtId="0" fontId="8" fillId="0" borderId="86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8" fillId="0" borderId="48" xfId="2" applyFont="1" applyBorder="1" applyAlignment="1" applyProtection="1">
      <alignment horizontal="center" vertical="center"/>
      <protection locked="0"/>
    </xf>
    <xf numFmtId="0" fontId="18" fillId="0" borderId="53" xfId="2" applyFont="1" applyBorder="1" applyAlignment="1" applyProtection="1">
      <alignment horizontal="center" vertical="center"/>
      <protection locked="0"/>
    </xf>
    <xf numFmtId="0" fontId="18" fillId="0" borderId="66" xfId="2" applyFont="1" applyBorder="1" applyAlignment="1" applyProtection="1">
      <alignment horizontal="center" vertical="center"/>
      <protection locked="0"/>
    </xf>
    <xf numFmtId="167" fontId="18" fillId="0" borderId="49" xfId="2" applyNumberFormat="1" applyFont="1" applyBorder="1" applyAlignment="1" applyProtection="1">
      <alignment horizontal="center" vertical="center"/>
      <protection locked="0"/>
    </xf>
    <xf numFmtId="167" fontId="18" fillId="0" borderId="50" xfId="2" applyNumberFormat="1" applyFont="1" applyBorder="1" applyAlignment="1" applyProtection="1">
      <alignment horizontal="center" vertical="center"/>
      <protection locked="0"/>
    </xf>
    <xf numFmtId="167" fontId="18" fillId="0" borderId="54" xfId="2" applyNumberFormat="1" applyFont="1" applyBorder="1" applyAlignment="1" applyProtection="1">
      <alignment horizontal="center" vertical="center"/>
      <protection locked="0"/>
    </xf>
    <xf numFmtId="167" fontId="18" fillId="0" borderId="55" xfId="2" applyNumberFormat="1" applyFont="1" applyBorder="1" applyAlignment="1" applyProtection="1">
      <alignment horizontal="center" vertical="center"/>
      <protection locked="0"/>
    </xf>
    <xf numFmtId="167" fontId="18" fillId="0" borderId="51" xfId="2" applyNumberFormat="1" applyFont="1" applyBorder="1" applyAlignment="1" applyProtection="1">
      <alignment horizontal="center" vertical="center" textRotation="90"/>
      <protection locked="0"/>
    </xf>
    <xf numFmtId="167" fontId="18" fillId="0" borderId="56" xfId="2" applyNumberFormat="1" applyFont="1" applyBorder="1" applyAlignment="1" applyProtection="1">
      <alignment horizontal="center" vertical="center" textRotation="90"/>
      <protection locked="0"/>
    </xf>
    <xf numFmtId="167" fontId="18" fillId="0" borderId="60" xfId="2" applyNumberFormat="1" applyFont="1" applyBorder="1" applyAlignment="1" applyProtection="1">
      <alignment horizontal="center" vertical="center" textRotation="90"/>
      <protection locked="0"/>
    </xf>
    <xf numFmtId="0" fontId="18" fillId="0" borderId="52" xfId="2" applyFont="1" applyBorder="1" applyAlignment="1" applyProtection="1">
      <alignment horizontal="center" vertical="center" textRotation="90"/>
      <protection locked="0"/>
    </xf>
    <xf numFmtId="0" fontId="18" fillId="0" borderId="57" xfId="2" applyFont="1" applyBorder="1" applyAlignment="1" applyProtection="1">
      <alignment horizontal="center" vertical="center" textRotation="90"/>
      <protection locked="0"/>
    </xf>
    <xf numFmtId="0" fontId="18" fillId="0" borderId="61" xfId="2" applyFont="1" applyBorder="1" applyAlignment="1" applyProtection="1">
      <alignment horizontal="center" vertical="center" textRotation="90"/>
      <protection locked="0"/>
    </xf>
    <xf numFmtId="0" fontId="18" fillId="0" borderId="6" xfId="2" applyFont="1" applyBorder="1" applyAlignment="1" applyProtection="1">
      <alignment horizontal="center" vertical="center" textRotation="90" wrapText="1"/>
      <protection locked="0"/>
    </xf>
    <xf numFmtId="0" fontId="18" fillId="0" borderId="65" xfId="2" applyFont="1" applyBorder="1" applyAlignment="1" applyProtection="1">
      <alignment horizontal="center" vertical="center" textRotation="90" wrapText="1"/>
      <protection locked="0"/>
    </xf>
    <xf numFmtId="0" fontId="5" fillId="0" borderId="4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" fontId="5" fillId="0" borderId="45" xfId="0" applyNumberFormat="1" applyFont="1" applyBorder="1" applyAlignment="1">
      <alignment horizontal="center" vertical="center" textRotation="90" wrapText="1"/>
    </xf>
    <xf numFmtId="1" fontId="5" fillId="0" borderId="16" xfId="0" applyNumberFormat="1" applyFont="1" applyBorder="1" applyAlignment="1">
      <alignment horizontal="center" vertical="center" textRotation="90" wrapText="1"/>
    </xf>
    <xf numFmtId="1" fontId="5" fillId="0" borderId="14" xfId="0" applyNumberFormat="1" applyFont="1" applyBorder="1" applyAlignment="1">
      <alignment horizontal="center" vertical="center" textRotation="90" wrapText="1"/>
    </xf>
    <xf numFmtId="1" fontId="5" fillId="0" borderId="4" xfId="0" applyNumberFormat="1" applyFont="1" applyBorder="1" applyAlignment="1">
      <alignment horizontal="center" vertical="center" textRotation="90" wrapText="1"/>
    </xf>
    <xf numFmtId="1" fontId="5" fillId="0" borderId="5" xfId="0" applyNumberFormat="1" applyFont="1" applyBorder="1" applyAlignment="1">
      <alignment horizontal="center" vertical="center" textRotation="90" wrapText="1"/>
    </xf>
    <xf numFmtId="1" fontId="5" fillId="0" borderId="3" xfId="0" applyNumberFormat="1" applyFont="1" applyBorder="1" applyAlignment="1">
      <alignment horizontal="center" vertical="center" textRotation="90" wrapText="1"/>
    </xf>
    <xf numFmtId="1" fontId="5" fillId="0" borderId="112" xfId="0" applyNumberFormat="1" applyFont="1" applyBorder="1" applyAlignment="1">
      <alignment horizontal="center" vertical="center" textRotation="90" wrapText="1"/>
    </xf>
    <xf numFmtId="166" fontId="20" fillId="0" borderId="6" xfId="0" applyNumberFormat="1" applyFont="1" applyBorder="1" applyAlignment="1">
      <alignment horizontal="right" vertical="center"/>
    </xf>
    <xf numFmtId="166" fontId="20" fillId="0" borderId="7" xfId="0" applyNumberFormat="1" applyFont="1" applyBorder="1" applyAlignment="1">
      <alignment horizontal="right" vertical="center"/>
    </xf>
    <xf numFmtId="166" fontId="20" fillId="0" borderId="26" xfId="0" applyNumberFormat="1" applyFont="1" applyBorder="1" applyAlignment="1">
      <alignment horizontal="right" vertical="center"/>
    </xf>
    <xf numFmtId="1" fontId="5" fillId="0" borderId="40" xfId="0" applyNumberFormat="1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/>
    </xf>
    <xf numFmtId="1" fontId="5" fillId="0" borderId="36" xfId="0" applyNumberFormat="1" applyFont="1" applyBorder="1" applyAlignment="1">
      <alignment horizontal="center" vertical="center" textRotation="90" wrapText="1"/>
    </xf>
    <xf numFmtId="1" fontId="5" fillId="0" borderId="82" xfId="0" applyNumberFormat="1" applyFont="1" applyBorder="1" applyAlignment="1">
      <alignment horizontal="center" vertical="center" textRotation="90" wrapText="1"/>
    </xf>
    <xf numFmtId="1" fontId="5" fillId="0" borderId="9" xfId="0" applyNumberFormat="1" applyFont="1" applyBorder="1" applyAlignment="1">
      <alignment horizontal="center" vertical="center" textRotation="90" wrapText="1"/>
    </xf>
    <xf numFmtId="165" fontId="5" fillId="0" borderId="87" xfId="0" applyNumberFormat="1" applyFont="1" applyBorder="1" applyAlignment="1">
      <alignment horizontal="center" vertical="center" wrapText="1"/>
    </xf>
    <xf numFmtId="165" fontId="5" fillId="0" borderId="57" xfId="0" applyNumberFormat="1" applyFont="1" applyBorder="1" applyAlignment="1">
      <alignment horizontal="center" vertical="center"/>
    </xf>
    <xf numFmtId="166" fontId="5" fillId="0" borderId="31" xfId="0" applyNumberFormat="1" applyFont="1" applyBorder="1" applyAlignment="1">
      <alignment horizontal="center" vertical="center" textRotation="90" wrapText="1"/>
    </xf>
    <xf numFmtId="166" fontId="5" fillId="0" borderId="1" xfId="0" applyNumberFormat="1" applyFont="1" applyBorder="1" applyAlignment="1">
      <alignment horizontal="center" vertical="center" textRotation="90" wrapText="1"/>
    </xf>
    <xf numFmtId="166" fontId="5" fillId="0" borderId="3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5" fontId="5" fillId="0" borderId="40" xfId="0" applyNumberFormat="1" applyFont="1" applyBorder="1" applyAlignment="1">
      <alignment horizontal="center" vertical="center" textRotation="90" wrapText="1"/>
    </xf>
    <xf numFmtId="165" fontId="5" fillId="0" borderId="5" xfId="0" applyNumberFormat="1" applyFont="1" applyBorder="1" applyAlignment="1">
      <alignment horizontal="center" vertical="center" textRotation="90"/>
    </xf>
    <xf numFmtId="165" fontId="5" fillId="0" borderId="85" xfId="0" applyNumberFormat="1" applyFont="1" applyBorder="1" applyAlignment="1">
      <alignment horizontal="center" vertical="center" textRotation="90" wrapText="1"/>
    </xf>
    <xf numFmtId="165" fontId="5" fillId="0" borderId="0" xfId="0" applyNumberFormat="1" applyFont="1" applyAlignment="1">
      <alignment horizontal="center" vertical="center" textRotation="90"/>
    </xf>
    <xf numFmtId="1" fontId="1" fillId="0" borderId="9" xfId="0" applyNumberFormat="1" applyFont="1" applyBorder="1" applyAlignment="1">
      <alignment horizontal="right" vertical="center"/>
    </xf>
    <xf numFmtId="1" fontId="1" fillId="0" borderId="83" xfId="0" applyNumberFormat="1" applyFont="1" applyBorder="1" applyAlignment="1">
      <alignment horizontal="right" vertical="center"/>
    </xf>
    <xf numFmtId="1" fontId="1" fillId="0" borderId="84" xfId="0" applyNumberFormat="1" applyFont="1" applyBorder="1" applyAlignment="1">
      <alignment horizontal="right" vertical="center"/>
    </xf>
    <xf numFmtId="1" fontId="1" fillId="0" borderId="6" xfId="0" applyNumberFormat="1" applyFont="1" applyBorder="1" applyAlignment="1">
      <alignment horizontal="right" vertical="center"/>
    </xf>
    <xf numFmtId="1" fontId="1" fillId="0" borderId="7" xfId="0" applyNumberFormat="1" applyFont="1" applyBorder="1" applyAlignment="1">
      <alignment horizontal="right" vertical="center"/>
    </xf>
    <xf numFmtId="1" fontId="1" fillId="0" borderId="26" xfId="0" applyNumberFormat="1" applyFont="1" applyBorder="1" applyAlignment="1">
      <alignment horizontal="right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94" xfId="0" applyFont="1" applyBorder="1" applyAlignment="1">
      <alignment horizontal="center" vertical="center" wrapText="1"/>
    </xf>
    <xf numFmtId="0" fontId="5" fillId="0" borderId="87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77" xfId="0" applyFont="1" applyBorder="1" applyAlignment="1">
      <alignment horizontal="center" vertical="center" wrapText="1"/>
    </xf>
    <xf numFmtId="1" fontId="0" fillId="0" borderId="40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85" xfId="0" applyNumberFormat="1" applyBorder="1" applyAlignment="1">
      <alignment horizontal="center" vertical="center"/>
    </xf>
    <xf numFmtId="1" fontId="0" fillId="0" borderId="92" xfId="0" applyNumberFormat="1" applyBorder="1" applyAlignment="1">
      <alignment horizontal="center" vertical="center"/>
    </xf>
    <xf numFmtId="1" fontId="0" fillId="0" borderId="82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96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" fontId="0" fillId="0" borderId="83" xfId="0" applyNumberFormat="1" applyBorder="1" applyAlignment="1">
      <alignment horizontal="center" vertical="center"/>
    </xf>
    <xf numFmtId="1" fontId="0" fillId="0" borderId="98" xfId="0" applyNumberFormat="1" applyBorder="1" applyAlignment="1">
      <alignment horizontal="center" vertical="center"/>
    </xf>
    <xf numFmtId="4" fontId="0" fillId="0" borderId="95" xfId="0" applyNumberFormat="1" applyBorder="1" applyAlignment="1">
      <alignment horizontal="center" vertical="center" textRotation="90" wrapText="1"/>
    </xf>
    <xf numFmtId="4" fontId="0" fillId="0" borderId="4" xfId="0" applyNumberFormat="1" applyBorder="1" applyAlignment="1">
      <alignment horizontal="center" vertical="center" textRotation="90" wrapText="1"/>
    </xf>
    <xf numFmtId="4" fontId="0" fillId="0" borderId="5" xfId="0" applyNumberFormat="1" applyBorder="1" applyAlignment="1">
      <alignment horizontal="center" vertical="center" textRotation="90" wrapText="1"/>
    </xf>
    <xf numFmtId="4" fontId="0" fillId="0" borderId="3" xfId="0" applyNumberFormat="1" applyBorder="1" applyAlignment="1">
      <alignment horizontal="center" vertical="center" textRotation="90" wrapText="1"/>
    </xf>
    <xf numFmtId="166" fontId="6" fillId="7" borderId="109" xfId="0" applyNumberFormat="1" applyFont="1" applyFill="1" applyBorder="1" applyAlignment="1">
      <alignment horizontal="right" vertical="center"/>
    </xf>
    <xf numFmtId="0" fontId="8" fillId="0" borderId="111" xfId="0" applyFont="1" applyBorder="1" applyAlignment="1">
      <alignment horizontal="center" vertical="center" wrapText="1"/>
    </xf>
    <xf numFmtId="0" fontId="8" fillId="0" borderId="106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166" fontId="8" fillId="7" borderId="109" xfId="0" applyNumberFormat="1" applyFont="1" applyFill="1" applyBorder="1" applyAlignment="1">
      <alignment horizontal="right" vertical="center"/>
    </xf>
    <xf numFmtId="166" fontId="8" fillId="7" borderId="110" xfId="0" applyNumberFormat="1" applyFont="1" applyFill="1" applyBorder="1" applyAlignment="1">
      <alignment horizontal="right" vertical="center"/>
    </xf>
    <xf numFmtId="4" fontId="0" fillId="0" borderId="103" xfId="0" applyNumberFormat="1" applyBorder="1" applyAlignment="1">
      <alignment horizontal="center" vertical="center"/>
    </xf>
    <xf numFmtId="4" fontId="0" fillId="0" borderId="104" xfId="0" applyNumberFormat="1" applyBorder="1" applyAlignment="1">
      <alignment horizontal="center" vertical="center"/>
    </xf>
    <xf numFmtId="4" fontId="0" fillId="0" borderId="105" xfId="0" applyNumberFormat="1" applyBorder="1" applyAlignment="1">
      <alignment horizontal="center" vertical="center"/>
    </xf>
    <xf numFmtId="3" fontId="8" fillId="0" borderId="85" xfId="0" applyNumberFormat="1" applyFont="1" applyBorder="1" applyAlignment="1">
      <alignment horizontal="center" vertical="center"/>
    </xf>
    <xf numFmtId="3" fontId="8" fillId="0" borderId="43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8" fillId="0" borderId="18" xfId="0" applyNumberFormat="1" applyFont="1" applyBorder="1" applyAlignment="1">
      <alignment horizontal="center" vertical="center"/>
    </xf>
    <xf numFmtId="3" fontId="8" fillId="0" borderId="83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3" fontId="8" fillId="0" borderId="106" xfId="0" applyNumberFormat="1" applyFont="1" applyBorder="1" applyAlignment="1">
      <alignment horizontal="center" vertical="center"/>
    </xf>
    <xf numFmtId="3" fontId="8" fillId="0" borderId="22" xfId="0" applyNumberFormat="1" applyFont="1" applyBorder="1" applyAlignment="1">
      <alignment horizontal="center" vertical="center"/>
    </xf>
    <xf numFmtId="3" fontId="8" fillId="0" borderId="69" xfId="0" applyNumberFormat="1" applyFont="1" applyBorder="1" applyAlignment="1">
      <alignment horizontal="center" vertical="center"/>
    </xf>
    <xf numFmtId="3" fontId="8" fillId="0" borderId="76" xfId="0" applyNumberFormat="1" applyFont="1" applyBorder="1" applyAlignment="1">
      <alignment horizontal="center" vertical="center"/>
    </xf>
    <xf numFmtId="166" fontId="8" fillId="7" borderId="83" xfId="0" applyNumberFormat="1" applyFont="1" applyFill="1" applyBorder="1" applyAlignment="1">
      <alignment horizontal="right" vertical="center"/>
    </xf>
    <xf numFmtId="166" fontId="8" fillId="7" borderId="84" xfId="0" applyNumberFormat="1" applyFont="1" applyFill="1" applyBorder="1" applyAlignment="1">
      <alignment horizontal="right" vertical="center"/>
    </xf>
    <xf numFmtId="0" fontId="5" fillId="0" borderId="91" xfId="0" applyFont="1" applyBorder="1" applyAlignment="1">
      <alignment horizontal="center" vertical="center"/>
    </xf>
    <xf numFmtId="0" fontId="5" fillId="0" borderId="93" xfId="0" applyFont="1" applyBorder="1" applyAlignment="1">
      <alignment horizontal="center" vertical="center"/>
    </xf>
    <xf numFmtId="0" fontId="5" fillId="0" borderId="99" xfId="0" applyFont="1" applyBorder="1" applyAlignment="1">
      <alignment horizontal="center" vertical="center"/>
    </xf>
    <xf numFmtId="49" fontId="0" fillId="0" borderId="40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2" fontId="5" fillId="0" borderId="40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5" fillId="0" borderId="25" xfId="0" applyNumberFormat="1" applyFont="1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 xr:uid="{79BB5BAD-523B-4E62-A41C-C9FC45F783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47625</xdr:colOff>
      <xdr:row>10</xdr:row>
      <xdr:rowOff>111125</xdr:rowOff>
    </xdr:from>
    <xdr:to>
      <xdr:col>26</xdr:col>
      <xdr:colOff>270239</xdr:colOff>
      <xdr:row>19</xdr:row>
      <xdr:rowOff>101838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F59E56-C56E-8ABB-7F84-D61E5F054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51500" y="3524250"/>
          <a:ext cx="2635614" cy="1705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6DC98-5F53-4E06-BC53-39282E13B72D}">
  <dimension ref="A1:T38"/>
  <sheetViews>
    <sheetView topLeftCell="A17" zoomScaleNormal="100" workbookViewId="0">
      <selection sqref="A1:T34"/>
    </sheetView>
  </sheetViews>
  <sheetFormatPr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366"/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8"/>
    </row>
    <row r="2" spans="1:20" ht="19.5" thickBot="1" x14ac:dyDescent="0.35">
      <c r="A2" s="369" t="s">
        <v>15</v>
      </c>
      <c r="B2" s="369"/>
      <c r="C2" s="369"/>
      <c r="D2" s="369"/>
      <c r="E2" s="369"/>
      <c r="F2" s="370" t="s">
        <v>1</v>
      </c>
      <c r="G2" s="371"/>
      <c r="H2" s="371"/>
      <c r="I2" s="372"/>
      <c r="J2" s="373" t="s">
        <v>16</v>
      </c>
      <c r="K2" s="372"/>
      <c r="L2" s="54">
        <v>254</v>
      </c>
      <c r="M2" s="55">
        <v>441</v>
      </c>
      <c r="N2" s="56">
        <v>407</v>
      </c>
      <c r="O2" s="56"/>
      <c r="P2" s="57"/>
      <c r="Q2" s="58">
        <v>618</v>
      </c>
      <c r="R2" s="58">
        <v>874</v>
      </c>
      <c r="S2" s="56"/>
      <c r="T2" s="58"/>
    </row>
    <row r="3" spans="1:20" ht="87" customHeight="1" x14ac:dyDescent="0.25">
      <c r="A3" s="374" t="s">
        <v>17</v>
      </c>
      <c r="B3" s="378" t="s">
        <v>18</v>
      </c>
      <c r="C3" s="378"/>
      <c r="D3" s="381" t="s">
        <v>2</v>
      </c>
      <c r="E3" s="382"/>
      <c r="F3" s="387" t="s">
        <v>19</v>
      </c>
      <c r="G3" s="390" t="s">
        <v>20</v>
      </c>
      <c r="H3" s="393" t="s">
        <v>21</v>
      </c>
      <c r="I3" s="358" t="s">
        <v>22</v>
      </c>
      <c r="J3" s="361" t="s">
        <v>23</v>
      </c>
      <c r="K3" s="364" t="s">
        <v>24</v>
      </c>
      <c r="L3" s="355" t="s">
        <v>112</v>
      </c>
      <c r="M3" s="345" t="s">
        <v>136</v>
      </c>
      <c r="N3" s="345" t="s">
        <v>25</v>
      </c>
      <c r="O3" s="345"/>
      <c r="P3" s="345"/>
      <c r="Q3" s="345" t="s">
        <v>8</v>
      </c>
      <c r="R3" s="345" t="s">
        <v>10</v>
      </c>
      <c r="S3" s="345"/>
      <c r="T3" s="396" t="s">
        <v>26</v>
      </c>
    </row>
    <row r="4" spans="1:20" x14ac:dyDescent="0.25">
      <c r="A4" s="375"/>
      <c r="B4" s="379"/>
      <c r="C4" s="379"/>
      <c r="D4" s="383"/>
      <c r="E4" s="384"/>
      <c r="F4" s="388"/>
      <c r="G4" s="391"/>
      <c r="H4" s="394"/>
      <c r="I4" s="359"/>
      <c r="J4" s="362"/>
      <c r="K4" s="365"/>
      <c r="L4" s="356"/>
      <c r="M4" s="346"/>
      <c r="N4" s="346"/>
      <c r="O4" s="346"/>
      <c r="P4" s="346"/>
      <c r="Q4" s="346"/>
      <c r="R4" s="346"/>
      <c r="S4" s="346"/>
      <c r="T4" s="397"/>
    </row>
    <row r="5" spans="1:20" x14ac:dyDescent="0.25">
      <c r="A5" s="376"/>
      <c r="B5" s="380"/>
      <c r="C5" s="380"/>
      <c r="D5" s="385"/>
      <c r="E5" s="386"/>
      <c r="F5" s="389"/>
      <c r="G5" s="392"/>
      <c r="H5" s="394"/>
      <c r="I5" s="360"/>
      <c r="J5" s="362"/>
      <c r="K5" s="365"/>
      <c r="L5" s="356"/>
      <c r="M5" s="346"/>
      <c r="N5" s="346"/>
      <c r="O5" s="346"/>
      <c r="P5" s="346"/>
      <c r="Q5" s="346"/>
      <c r="R5" s="346"/>
      <c r="S5" s="346"/>
      <c r="T5" s="397"/>
    </row>
    <row r="6" spans="1:20" x14ac:dyDescent="0.25">
      <c r="A6" s="376"/>
      <c r="B6" s="380"/>
      <c r="C6" s="380"/>
      <c r="D6" s="385"/>
      <c r="E6" s="386"/>
      <c r="F6" s="389"/>
      <c r="G6" s="392"/>
      <c r="H6" s="395"/>
      <c r="I6" s="360"/>
      <c r="J6" s="363"/>
      <c r="K6" s="359"/>
      <c r="L6" s="356"/>
      <c r="M6" s="17" t="s">
        <v>27</v>
      </c>
      <c r="N6" s="357"/>
      <c r="O6" s="357"/>
      <c r="P6" s="347"/>
      <c r="Q6" s="347"/>
      <c r="R6" s="347"/>
      <c r="S6" s="346"/>
      <c r="T6" s="397"/>
    </row>
    <row r="7" spans="1:20" ht="15.75" thickBot="1" x14ac:dyDescent="0.3">
      <c r="A7" s="377"/>
      <c r="B7" s="18" t="s">
        <v>28</v>
      </c>
      <c r="C7" s="18" t="s">
        <v>29</v>
      </c>
      <c r="D7" s="18" t="s">
        <v>3</v>
      </c>
      <c r="E7" s="19" t="s">
        <v>4</v>
      </c>
      <c r="F7" s="20" t="s">
        <v>4</v>
      </c>
      <c r="G7" s="18" t="s">
        <v>5</v>
      </c>
      <c r="H7" s="21" t="s">
        <v>5</v>
      </c>
      <c r="I7" s="22" t="s">
        <v>5</v>
      </c>
      <c r="J7" s="23"/>
      <c r="K7" s="22"/>
      <c r="L7" s="24" t="s">
        <v>5</v>
      </c>
      <c r="M7" s="25" t="s">
        <v>7</v>
      </c>
      <c r="N7" s="26" t="s">
        <v>6</v>
      </c>
      <c r="O7" s="26"/>
      <c r="P7" s="25"/>
      <c r="Q7" s="25" t="s">
        <v>9</v>
      </c>
      <c r="R7" s="25" t="s">
        <v>9</v>
      </c>
      <c r="S7" s="25"/>
      <c r="T7" s="398"/>
    </row>
    <row r="8" spans="1:20" x14ac:dyDescent="0.25">
      <c r="A8" s="27" t="s">
        <v>33</v>
      </c>
      <c r="B8" s="68">
        <v>10.711</v>
      </c>
      <c r="C8" s="88">
        <v>10.827999999999999</v>
      </c>
      <c r="D8" s="64">
        <f>C8-B8</f>
        <v>0.1169999999999991</v>
      </c>
      <c r="E8" s="66">
        <f>D8*5280</f>
        <v>617.75999999999522</v>
      </c>
      <c r="F8" s="59">
        <v>26</v>
      </c>
      <c r="G8" s="60">
        <f>F8*E8/9</f>
        <v>1784.639999999986</v>
      </c>
      <c r="H8" s="61"/>
      <c r="I8" s="62">
        <f>G8+H8</f>
        <v>1784.639999999986</v>
      </c>
      <c r="J8" s="29">
        <v>1</v>
      </c>
      <c r="K8" s="30" t="s">
        <v>13</v>
      </c>
      <c r="L8" s="31">
        <f>I8</f>
        <v>1784.639999999986</v>
      </c>
      <c r="M8" s="32">
        <f>I8*(1.5/12/3)</f>
        <v>74.359999999999417</v>
      </c>
      <c r="N8" s="33">
        <f>I8*0.09</f>
        <v>160.61759999999873</v>
      </c>
      <c r="O8" s="33"/>
      <c r="P8" s="34"/>
      <c r="Q8" s="34"/>
      <c r="R8" s="34"/>
      <c r="S8" s="33"/>
      <c r="T8" s="35"/>
    </row>
    <row r="9" spans="1:20" ht="15.75" thickBot="1" x14ac:dyDescent="0.3">
      <c r="A9" s="36"/>
      <c r="B9" s="70">
        <v>10.827999999999999</v>
      </c>
      <c r="C9" s="89">
        <v>10.932</v>
      </c>
      <c r="D9" s="72">
        <f>C9-B9</f>
        <v>0.10400000000000098</v>
      </c>
      <c r="E9" s="74">
        <f t="shared" ref="E9:E29" si="0">D9*5280</f>
        <v>549.12000000000512</v>
      </c>
      <c r="F9" s="75">
        <v>26</v>
      </c>
      <c r="G9" s="78">
        <f>F9*E9/9</f>
        <v>1586.3466666666816</v>
      </c>
      <c r="H9" s="79"/>
      <c r="I9" s="80">
        <f>G9+H9</f>
        <v>1586.3466666666816</v>
      </c>
      <c r="J9" s="81">
        <v>1</v>
      </c>
      <c r="K9" s="80" t="s">
        <v>13</v>
      </c>
      <c r="L9" s="82">
        <f>I9</f>
        <v>1586.3466666666816</v>
      </c>
      <c r="M9" s="83">
        <f>I9*(1.5/12/3)</f>
        <v>66.09777777777839</v>
      </c>
      <c r="N9" s="83">
        <f>I9*0.09</f>
        <v>142.77120000000133</v>
      </c>
      <c r="O9" s="83"/>
      <c r="P9" s="83"/>
      <c r="Q9" s="83"/>
      <c r="R9" s="83"/>
      <c r="S9" s="83"/>
      <c r="T9" s="84"/>
    </row>
    <row r="10" spans="1:20" x14ac:dyDescent="0.25">
      <c r="A10" s="36"/>
      <c r="B10" s="71">
        <v>10.932</v>
      </c>
      <c r="C10" s="90">
        <v>11.369</v>
      </c>
      <c r="D10" s="73">
        <f>C10-B10</f>
        <v>0.43699999999999939</v>
      </c>
      <c r="E10" s="66">
        <f t="shared" si="0"/>
        <v>2307.3599999999969</v>
      </c>
      <c r="F10" s="59">
        <v>25</v>
      </c>
      <c r="G10" s="76">
        <f>F10*E10/9</f>
        <v>6409.3333333333248</v>
      </c>
      <c r="H10" s="77"/>
      <c r="I10" s="30">
        <f t="shared" ref="I10:I29" si="1">G10+H10</f>
        <v>6409.3333333333248</v>
      </c>
      <c r="J10" s="29">
        <v>1</v>
      </c>
      <c r="K10" s="30" t="s">
        <v>12</v>
      </c>
      <c r="L10" s="31">
        <f t="shared" ref="L10:L29" si="2">I10</f>
        <v>6409.3333333333248</v>
      </c>
      <c r="M10" s="32">
        <f t="shared" ref="M10:M29" si="3">I10*(1.5/12/3)</f>
        <v>267.0555555555552</v>
      </c>
      <c r="N10" s="32">
        <f t="shared" ref="N10:N29" si="4">I10*0.09</f>
        <v>576.83999999999924</v>
      </c>
      <c r="O10" s="32"/>
      <c r="P10" s="32"/>
      <c r="Q10" s="85"/>
      <c r="R10" s="32"/>
      <c r="S10" s="32"/>
      <c r="T10" s="35"/>
    </row>
    <row r="11" spans="1:20" x14ac:dyDescent="0.25">
      <c r="A11" s="36"/>
      <c r="B11" s="69">
        <v>11.369</v>
      </c>
      <c r="C11" s="90">
        <v>11.388999999999999</v>
      </c>
      <c r="D11" s="65">
        <f t="shared" ref="D11:D12" si="5">C11-B11</f>
        <v>1.9999999999999574E-2</v>
      </c>
      <c r="E11" s="67">
        <f t="shared" si="0"/>
        <v>105.59999999999775</v>
      </c>
      <c r="F11" s="39">
        <v>38</v>
      </c>
      <c r="G11" s="40">
        <f t="shared" ref="G11:G12" si="6">F11*E11/9</f>
        <v>445.86666666665718</v>
      </c>
      <c r="H11" s="44"/>
      <c r="I11" s="42">
        <f t="shared" si="1"/>
        <v>445.86666666665718</v>
      </c>
      <c r="J11" s="29">
        <v>1</v>
      </c>
      <c r="K11" s="30" t="s">
        <v>12</v>
      </c>
      <c r="L11" s="31">
        <f t="shared" si="2"/>
        <v>445.86666666665718</v>
      </c>
      <c r="M11" s="32">
        <f t="shared" si="3"/>
        <v>18.577777777777381</v>
      </c>
      <c r="N11" s="33">
        <f t="shared" si="4"/>
        <v>40.127999999999147</v>
      </c>
      <c r="O11" s="33"/>
      <c r="P11" s="32"/>
      <c r="Q11" s="85"/>
      <c r="R11" s="32"/>
      <c r="S11" s="33"/>
      <c r="T11" s="35" t="s">
        <v>115</v>
      </c>
    </row>
    <row r="12" spans="1:20" x14ac:dyDescent="0.25">
      <c r="A12" s="36"/>
      <c r="B12" s="69">
        <v>11.388999999999999</v>
      </c>
      <c r="C12" s="90">
        <v>11.914999999999999</v>
      </c>
      <c r="D12" s="65">
        <f t="shared" si="5"/>
        <v>0.5259999999999998</v>
      </c>
      <c r="E12" s="67">
        <f t="shared" si="0"/>
        <v>2777.2799999999988</v>
      </c>
      <c r="F12" s="39">
        <v>25</v>
      </c>
      <c r="G12" s="40">
        <f t="shared" si="6"/>
        <v>7714.6666666666633</v>
      </c>
      <c r="H12" s="41"/>
      <c r="I12" s="42">
        <f t="shared" si="1"/>
        <v>7714.6666666666633</v>
      </c>
      <c r="J12" s="29">
        <v>1</v>
      </c>
      <c r="K12" s="30" t="s">
        <v>12</v>
      </c>
      <c r="L12" s="31">
        <f t="shared" si="2"/>
        <v>7714.6666666666633</v>
      </c>
      <c r="M12" s="32">
        <f t="shared" si="3"/>
        <v>321.44444444444429</v>
      </c>
      <c r="N12" s="33">
        <f t="shared" si="4"/>
        <v>694.31999999999971</v>
      </c>
      <c r="O12" s="33"/>
      <c r="P12" s="32"/>
      <c r="Q12" s="33"/>
      <c r="R12" s="32"/>
      <c r="S12" s="33"/>
      <c r="T12" s="35"/>
    </row>
    <row r="13" spans="1:20" x14ac:dyDescent="0.25">
      <c r="A13" s="36"/>
      <c r="B13" s="69">
        <v>11.914999999999999</v>
      </c>
      <c r="C13" s="90">
        <v>11.956</v>
      </c>
      <c r="D13" s="65">
        <f>C13-B13</f>
        <v>4.1000000000000369E-2</v>
      </c>
      <c r="E13" s="67">
        <f t="shared" si="0"/>
        <v>216.48000000000195</v>
      </c>
      <c r="F13" s="39">
        <v>28</v>
      </c>
      <c r="G13" s="40">
        <f>F13*E13/9</f>
        <v>673.49333333333948</v>
      </c>
      <c r="H13" s="41"/>
      <c r="I13" s="42">
        <f t="shared" si="1"/>
        <v>673.49333333333948</v>
      </c>
      <c r="J13" s="29">
        <v>1</v>
      </c>
      <c r="K13" s="30" t="s">
        <v>12</v>
      </c>
      <c r="L13" s="31">
        <f t="shared" si="2"/>
        <v>673.49333333333948</v>
      </c>
      <c r="M13" s="32">
        <f t="shared" si="3"/>
        <v>28.062222222222477</v>
      </c>
      <c r="N13" s="33">
        <f t="shared" si="4"/>
        <v>60.614400000000551</v>
      </c>
      <c r="O13" s="33"/>
      <c r="P13" s="32"/>
      <c r="Q13" s="33">
        <f t="shared" ref="Q13:Q23" si="7">D13</f>
        <v>4.1000000000000369E-2</v>
      </c>
      <c r="R13" s="32">
        <f t="shared" ref="R13:R23" si="8">D13</f>
        <v>4.1000000000000369E-2</v>
      </c>
      <c r="S13" s="33"/>
      <c r="T13" s="35"/>
    </row>
    <row r="14" spans="1:20" x14ac:dyDescent="0.25">
      <c r="A14" s="36"/>
      <c r="B14" s="69">
        <v>11.956</v>
      </c>
      <c r="C14" s="91">
        <v>12.003</v>
      </c>
      <c r="D14" s="65">
        <f t="shared" ref="D14:D29" si="9">C14-B14</f>
        <v>4.7000000000000597E-2</v>
      </c>
      <c r="E14" s="67">
        <f t="shared" si="0"/>
        <v>248.16000000000315</v>
      </c>
      <c r="F14" s="39">
        <v>31</v>
      </c>
      <c r="G14" s="40">
        <f t="shared" ref="G14:G29" si="10">F14*E14/9</f>
        <v>854.77333333334411</v>
      </c>
      <c r="H14" s="41"/>
      <c r="I14" s="42">
        <f t="shared" si="1"/>
        <v>854.77333333334411</v>
      </c>
      <c r="J14" s="29">
        <v>1</v>
      </c>
      <c r="K14" s="30" t="s">
        <v>12</v>
      </c>
      <c r="L14" s="31">
        <f t="shared" si="2"/>
        <v>854.77333333334411</v>
      </c>
      <c r="M14" s="32">
        <f t="shared" si="3"/>
        <v>35.615555555556</v>
      </c>
      <c r="N14" s="33">
        <f t="shared" si="4"/>
        <v>76.929600000000974</v>
      </c>
      <c r="O14" s="33"/>
      <c r="P14" s="32"/>
      <c r="Q14" s="33">
        <f t="shared" si="7"/>
        <v>4.7000000000000597E-2</v>
      </c>
      <c r="R14" s="32">
        <f t="shared" si="8"/>
        <v>4.7000000000000597E-2</v>
      </c>
      <c r="S14" s="33"/>
      <c r="T14" s="43"/>
    </row>
    <row r="15" spans="1:20" x14ac:dyDescent="0.25">
      <c r="A15" s="36"/>
      <c r="B15" s="68">
        <v>12.003</v>
      </c>
      <c r="C15" s="91">
        <v>12.808999999999999</v>
      </c>
      <c r="D15" s="65">
        <f t="shared" si="9"/>
        <v>0.80599999999999916</v>
      </c>
      <c r="E15" s="67">
        <f t="shared" si="0"/>
        <v>4255.6799999999957</v>
      </c>
      <c r="F15" s="39">
        <v>32</v>
      </c>
      <c r="G15" s="40">
        <f t="shared" si="10"/>
        <v>15131.306666666651</v>
      </c>
      <c r="H15" s="41"/>
      <c r="I15" s="42">
        <f t="shared" si="1"/>
        <v>15131.306666666651</v>
      </c>
      <c r="J15" s="29">
        <v>1</v>
      </c>
      <c r="K15" s="30" t="s">
        <v>12</v>
      </c>
      <c r="L15" s="31">
        <f t="shared" si="2"/>
        <v>15131.306666666651</v>
      </c>
      <c r="M15" s="32">
        <f t="shared" si="3"/>
        <v>630.47111111111042</v>
      </c>
      <c r="N15" s="33">
        <f t="shared" si="4"/>
        <v>1361.8175999999985</v>
      </c>
      <c r="O15" s="33"/>
      <c r="P15" s="32"/>
      <c r="Q15" s="33">
        <f t="shared" si="7"/>
        <v>0.80599999999999916</v>
      </c>
      <c r="R15" s="32">
        <f t="shared" si="8"/>
        <v>0.80599999999999916</v>
      </c>
      <c r="S15" s="33"/>
      <c r="T15" s="43"/>
    </row>
    <row r="16" spans="1:20" x14ac:dyDescent="0.25">
      <c r="A16" s="36"/>
      <c r="B16" s="68">
        <v>12.808999999999999</v>
      </c>
      <c r="C16" s="90">
        <v>12.83</v>
      </c>
      <c r="D16" s="65">
        <f t="shared" si="9"/>
        <v>2.1000000000000796E-2</v>
      </c>
      <c r="E16" s="67">
        <v>112</v>
      </c>
      <c r="F16" s="39">
        <v>44</v>
      </c>
      <c r="G16" s="40">
        <f t="shared" si="10"/>
        <v>547.55555555555554</v>
      </c>
      <c r="H16" s="41"/>
      <c r="I16" s="42">
        <f t="shared" si="1"/>
        <v>547.55555555555554</v>
      </c>
      <c r="J16" s="29">
        <v>1</v>
      </c>
      <c r="K16" s="30" t="s">
        <v>12</v>
      </c>
      <c r="L16" s="31">
        <f t="shared" si="2"/>
        <v>547.55555555555554</v>
      </c>
      <c r="M16" s="32">
        <f t="shared" si="3"/>
        <v>22.814814814814813</v>
      </c>
      <c r="N16" s="33">
        <f t="shared" si="4"/>
        <v>49.279999999999994</v>
      </c>
      <c r="O16" s="33"/>
      <c r="P16" s="32"/>
      <c r="Q16" s="33">
        <f t="shared" si="7"/>
        <v>2.1000000000000796E-2</v>
      </c>
      <c r="R16" s="32">
        <f t="shared" si="8"/>
        <v>2.1000000000000796E-2</v>
      </c>
      <c r="S16" s="33"/>
      <c r="T16" s="43" t="s">
        <v>116</v>
      </c>
    </row>
    <row r="17" spans="1:20" x14ac:dyDescent="0.25">
      <c r="A17" s="45"/>
      <c r="B17" s="68">
        <v>12.83</v>
      </c>
      <c r="C17" s="91">
        <v>13.311999999999999</v>
      </c>
      <c r="D17" s="65">
        <f t="shared" si="9"/>
        <v>0.48199999999999932</v>
      </c>
      <c r="E17" s="67">
        <f t="shared" si="0"/>
        <v>2544.9599999999964</v>
      </c>
      <c r="F17" s="39">
        <v>32</v>
      </c>
      <c r="G17" s="40">
        <f t="shared" si="10"/>
        <v>9048.7466666666533</v>
      </c>
      <c r="H17" s="41"/>
      <c r="I17" s="42">
        <f t="shared" si="1"/>
        <v>9048.7466666666533</v>
      </c>
      <c r="J17" s="29">
        <v>1</v>
      </c>
      <c r="K17" s="30" t="s">
        <v>12</v>
      </c>
      <c r="L17" s="31">
        <f t="shared" si="2"/>
        <v>9048.7466666666533</v>
      </c>
      <c r="M17" s="32">
        <f t="shared" si="3"/>
        <v>377.03111111111053</v>
      </c>
      <c r="N17" s="33">
        <f t="shared" si="4"/>
        <v>814.38719999999876</v>
      </c>
      <c r="O17" s="33"/>
      <c r="P17" s="32"/>
      <c r="Q17" s="33">
        <f t="shared" si="7"/>
        <v>0.48199999999999932</v>
      </c>
      <c r="R17" s="32">
        <f t="shared" si="8"/>
        <v>0.48199999999999932</v>
      </c>
      <c r="S17" s="33"/>
      <c r="T17" s="43"/>
    </row>
    <row r="18" spans="1:20" x14ac:dyDescent="0.25">
      <c r="A18" s="36"/>
      <c r="B18" s="68">
        <v>13.311999999999999</v>
      </c>
      <c r="C18" s="91">
        <v>13.377000000000001</v>
      </c>
      <c r="D18" s="65">
        <f t="shared" si="9"/>
        <v>6.5000000000001279E-2</v>
      </c>
      <c r="E18" s="67">
        <f t="shared" si="0"/>
        <v>343.20000000000675</v>
      </c>
      <c r="F18" s="39">
        <v>29.5</v>
      </c>
      <c r="G18" s="40">
        <f t="shared" si="10"/>
        <v>1124.9333333333554</v>
      </c>
      <c r="H18" s="41"/>
      <c r="I18" s="42">
        <f t="shared" si="1"/>
        <v>1124.9333333333554</v>
      </c>
      <c r="J18" s="29">
        <v>1</v>
      </c>
      <c r="K18" s="30" t="s">
        <v>12</v>
      </c>
      <c r="L18" s="31">
        <f t="shared" si="2"/>
        <v>1124.9333333333554</v>
      </c>
      <c r="M18" s="32">
        <f t="shared" si="3"/>
        <v>46.872222222223144</v>
      </c>
      <c r="N18" s="33">
        <f t="shared" si="4"/>
        <v>101.24400000000199</v>
      </c>
      <c r="O18" s="33"/>
      <c r="P18" s="32"/>
      <c r="Q18" s="33">
        <f t="shared" si="7"/>
        <v>6.5000000000001279E-2</v>
      </c>
      <c r="R18" s="32">
        <f t="shared" si="8"/>
        <v>6.5000000000001279E-2</v>
      </c>
      <c r="S18" s="33"/>
      <c r="T18" s="43"/>
    </row>
    <row r="19" spans="1:20" x14ac:dyDescent="0.25">
      <c r="A19" s="36"/>
      <c r="B19" s="68">
        <v>13.377000000000001</v>
      </c>
      <c r="C19" s="91">
        <v>17.186</v>
      </c>
      <c r="D19" s="65">
        <f t="shared" si="9"/>
        <v>3.8089999999999993</v>
      </c>
      <c r="E19" s="67">
        <f t="shared" si="0"/>
        <v>20111.519999999997</v>
      </c>
      <c r="F19" s="39">
        <v>25</v>
      </c>
      <c r="G19" s="40">
        <f t="shared" si="10"/>
        <v>55865.333333333328</v>
      </c>
      <c r="H19" s="41"/>
      <c r="I19" s="42">
        <f t="shared" si="1"/>
        <v>55865.333333333328</v>
      </c>
      <c r="J19" s="29">
        <v>1</v>
      </c>
      <c r="K19" s="30" t="s">
        <v>12</v>
      </c>
      <c r="L19" s="31">
        <f t="shared" si="2"/>
        <v>55865.333333333328</v>
      </c>
      <c r="M19" s="32">
        <f t="shared" si="3"/>
        <v>2327.7222222222217</v>
      </c>
      <c r="N19" s="33">
        <f t="shared" si="4"/>
        <v>5027.8799999999992</v>
      </c>
      <c r="O19" s="33"/>
      <c r="P19" s="32"/>
      <c r="Q19" s="33"/>
      <c r="R19" s="32"/>
      <c r="S19" s="33"/>
      <c r="T19" s="43"/>
    </row>
    <row r="20" spans="1:20" x14ac:dyDescent="0.25">
      <c r="A20" s="36"/>
      <c r="B20" s="68">
        <v>17.186</v>
      </c>
      <c r="C20" s="91">
        <v>19.184999999999999</v>
      </c>
      <c r="D20" s="65">
        <f t="shared" si="9"/>
        <v>1.9989999999999988</v>
      </c>
      <c r="E20" s="67">
        <f t="shared" si="0"/>
        <v>10554.719999999994</v>
      </c>
      <c r="F20" s="39">
        <v>28</v>
      </c>
      <c r="G20" s="40">
        <f t="shared" si="10"/>
        <v>32836.906666666648</v>
      </c>
      <c r="H20" s="41"/>
      <c r="I20" s="42">
        <f t="shared" si="1"/>
        <v>32836.906666666648</v>
      </c>
      <c r="J20" s="29">
        <v>1</v>
      </c>
      <c r="K20" s="30" t="s">
        <v>12</v>
      </c>
      <c r="L20" s="31">
        <f t="shared" si="2"/>
        <v>32836.906666666648</v>
      </c>
      <c r="M20" s="32">
        <f t="shared" si="3"/>
        <v>1368.2044444444437</v>
      </c>
      <c r="N20" s="33">
        <f t="shared" si="4"/>
        <v>2955.3215999999984</v>
      </c>
      <c r="O20" s="33"/>
      <c r="P20" s="32"/>
      <c r="Q20" s="33">
        <f t="shared" si="7"/>
        <v>1.9989999999999988</v>
      </c>
      <c r="R20" s="32">
        <f t="shared" si="8"/>
        <v>1.9989999999999988</v>
      </c>
      <c r="S20" s="33"/>
      <c r="T20" s="43"/>
    </row>
    <row r="21" spans="1:20" x14ac:dyDescent="0.25">
      <c r="A21" s="36"/>
      <c r="B21" s="68">
        <v>19.184999999999999</v>
      </c>
      <c r="C21" s="91">
        <v>19.670000000000002</v>
      </c>
      <c r="D21" s="65">
        <f t="shared" si="9"/>
        <v>0.48500000000000298</v>
      </c>
      <c r="E21" s="67">
        <f t="shared" si="0"/>
        <v>2560.8000000000156</v>
      </c>
      <c r="F21" s="39">
        <v>27</v>
      </c>
      <c r="G21" s="40">
        <f t="shared" si="10"/>
        <v>7682.4000000000478</v>
      </c>
      <c r="H21" s="41"/>
      <c r="I21" s="42">
        <f t="shared" si="1"/>
        <v>7682.4000000000478</v>
      </c>
      <c r="J21" s="29">
        <v>1</v>
      </c>
      <c r="K21" s="30" t="s">
        <v>12</v>
      </c>
      <c r="L21" s="31">
        <f t="shared" si="2"/>
        <v>7682.4000000000478</v>
      </c>
      <c r="M21" s="32">
        <f t="shared" si="3"/>
        <v>320.10000000000196</v>
      </c>
      <c r="N21" s="33">
        <f t="shared" si="4"/>
        <v>691.41600000000426</v>
      </c>
      <c r="O21" s="33"/>
      <c r="P21" s="32"/>
      <c r="Q21" s="33">
        <f t="shared" si="7"/>
        <v>0.48500000000000298</v>
      </c>
      <c r="R21" s="32">
        <f t="shared" si="8"/>
        <v>0.48500000000000298</v>
      </c>
      <c r="S21" s="33"/>
      <c r="T21" s="43"/>
    </row>
    <row r="22" spans="1:20" x14ac:dyDescent="0.25">
      <c r="A22" s="36"/>
      <c r="B22" s="68">
        <v>19.670000000000002</v>
      </c>
      <c r="C22" s="91">
        <v>19.885000000000002</v>
      </c>
      <c r="D22" s="65">
        <f t="shared" si="9"/>
        <v>0.21499999999999986</v>
      </c>
      <c r="E22" s="67">
        <f t="shared" si="0"/>
        <v>1135.1999999999994</v>
      </c>
      <c r="F22" s="39">
        <v>29.5</v>
      </c>
      <c r="G22" s="40">
        <f t="shared" si="10"/>
        <v>3720.9333333333311</v>
      </c>
      <c r="H22" s="41"/>
      <c r="I22" s="42">
        <f t="shared" si="1"/>
        <v>3720.9333333333311</v>
      </c>
      <c r="J22" s="29">
        <v>1</v>
      </c>
      <c r="K22" s="30" t="s">
        <v>12</v>
      </c>
      <c r="L22" s="31">
        <f t="shared" si="2"/>
        <v>3720.9333333333311</v>
      </c>
      <c r="M22" s="32">
        <f t="shared" si="3"/>
        <v>155.03888888888878</v>
      </c>
      <c r="N22" s="33">
        <f t="shared" si="4"/>
        <v>334.88399999999979</v>
      </c>
      <c r="O22" s="33"/>
      <c r="P22" s="32"/>
      <c r="Q22" s="33">
        <f t="shared" si="7"/>
        <v>0.21499999999999986</v>
      </c>
      <c r="R22" s="32">
        <f t="shared" si="8"/>
        <v>0.21499999999999986</v>
      </c>
      <c r="S22" s="33"/>
      <c r="T22" s="43"/>
    </row>
    <row r="23" spans="1:20" x14ac:dyDescent="0.25">
      <c r="A23" s="36"/>
      <c r="B23" s="68">
        <v>19.885000000000002</v>
      </c>
      <c r="C23" s="91">
        <v>20.337</v>
      </c>
      <c r="D23" s="65">
        <f t="shared" si="9"/>
        <v>0.45199999999999818</v>
      </c>
      <c r="E23" s="67">
        <f t="shared" si="0"/>
        <v>2386.5599999999904</v>
      </c>
      <c r="F23" s="39">
        <v>27</v>
      </c>
      <c r="G23" s="40">
        <f t="shared" si="10"/>
        <v>7159.6799999999712</v>
      </c>
      <c r="H23" s="41"/>
      <c r="I23" s="42">
        <f t="shared" si="1"/>
        <v>7159.6799999999712</v>
      </c>
      <c r="J23" s="29">
        <v>1</v>
      </c>
      <c r="K23" s="30" t="s">
        <v>12</v>
      </c>
      <c r="L23" s="31">
        <f t="shared" si="2"/>
        <v>7159.6799999999712</v>
      </c>
      <c r="M23" s="32">
        <f t="shared" si="3"/>
        <v>298.3199999999988</v>
      </c>
      <c r="N23" s="33">
        <f t="shared" si="4"/>
        <v>644.37119999999743</v>
      </c>
      <c r="O23" s="33"/>
      <c r="P23" s="32"/>
      <c r="Q23" s="33">
        <f t="shared" si="7"/>
        <v>0.45199999999999818</v>
      </c>
      <c r="R23" s="32">
        <f t="shared" si="8"/>
        <v>0.45199999999999818</v>
      </c>
      <c r="S23" s="33"/>
      <c r="T23" s="43"/>
    </row>
    <row r="24" spans="1:20" x14ac:dyDescent="0.25">
      <c r="A24" s="36"/>
      <c r="B24" s="68">
        <v>20.337</v>
      </c>
      <c r="C24" s="91">
        <v>20.366</v>
      </c>
      <c r="D24" s="65">
        <f t="shared" si="9"/>
        <v>2.8999999999999915E-2</v>
      </c>
      <c r="E24" s="67">
        <f t="shared" si="0"/>
        <v>153.11999999999955</v>
      </c>
      <c r="F24" s="39">
        <v>28.5</v>
      </c>
      <c r="G24" s="40">
        <f t="shared" si="10"/>
        <v>484.87999999999857</v>
      </c>
      <c r="H24" s="41"/>
      <c r="I24" s="42">
        <f t="shared" si="1"/>
        <v>484.87999999999857</v>
      </c>
      <c r="J24" s="29">
        <v>1</v>
      </c>
      <c r="K24" s="30" t="s">
        <v>12</v>
      </c>
      <c r="L24" s="31">
        <f t="shared" si="2"/>
        <v>484.87999999999857</v>
      </c>
      <c r="M24" s="32">
        <f t="shared" si="3"/>
        <v>20.203333333333273</v>
      </c>
      <c r="N24" s="33">
        <f t="shared" si="4"/>
        <v>43.639199999999867</v>
      </c>
      <c r="O24" s="33"/>
      <c r="P24" s="32"/>
      <c r="Q24" s="33"/>
      <c r="R24" s="32"/>
      <c r="S24" s="33"/>
      <c r="T24" s="43"/>
    </row>
    <row r="25" spans="1:20" x14ac:dyDescent="0.25">
      <c r="A25" s="36"/>
      <c r="B25" s="68">
        <v>20.366</v>
      </c>
      <c r="C25" s="91">
        <v>20.651</v>
      </c>
      <c r="D25" s="65">
        <f t="shared" si="9"/>
        <v>0.28500000000000014</v>
      </c>
      <c r="E25" s="67">
        <f t="shared" si="0"/>
        <v>1504.8000000000006</v>
      </c>
      <c r="F25" s="39">
        <v>25</v>
      </c>
      <c r="G25" s="40">
        <f t="shared" si="10"/>
        <v>4180.0000000000018</v>
      </c>
      <c r="H25" s="41"/>
      <c r="I25" s="42">
        <f t="shared" si="1"/>
        <v>4180.0000000000018</v>
      </c>
      <c r="J25" s="29">
        <v>1</v>
      </c>
      <c r="K25" s="30" t="s">
        <v>12</v>
      </c>
      <c r="L25" s="31">
        <f t="shared" si="2"/>
        <v>4180.0000000000018</v>
      </c>
      <c r="M25" s="32">
        <f t="shared" si="3"/>
        <v>174.16666666666674</v>
      </c>
      <c r="N25" s="33">
        <f t="shared" si="4"/>
        <v>376.20000000000016</v>
      </c>
      <c r="O25" s="33"/>
      <c r="P25" s="32"/>
      <c r="Q25" s="33"/>
      <c r="R25" s="32"/>
      <c r="S25" s="33"/>
      <c r="T25" s="46"/>
    </row>
    <row r="26" spans="1:20" x14ac:dyDescent="0.25">
      <c r="A26" s="36"/>
      <c r="B26" s="68">
        <v>20.651</v>
      </c>
      <c r="C26" s="90">
        <v>20.731000000000002</v>
      </c>
      <c r="D26" s="65">
        <f t="shared" si="9"/>
        <v>8.0000000000001847E-2</v>
      </c>
      <c r="E26" s="67">
        <f t="shared" si="0"/>
        <v>422.40000000000975</v>
      </c>
      <c r="F26" s="39">
        <v>29</v>
      </c>
      <c r="G26" s="40">
        <f t="shared" si="10"/>
        <v>1361.066666666698</v>
      </c>
      <c r="H26" s="41"/>
      <c r="I26" s="42">
        <f t="shared" si="1"/>
        <v>1361.066666666698</v>
      </c>
      <c r="J26" s="29">
        <v>1</v>
      </c>
      <c r="K26" s="30" t="s">
        <v>12</v>
      </c>
      <c r="L26" s="31">
        <f t="shared" si="2"/>
        <v>1361.066666666698</v>
      </c>
      <c r="M26" s="32">
        <f t="shared" si="3"/>
        <v>56.711111111112416</v>
      </c>
      <c r="N26" s="33">
        <f t="shared" si="4"/>
        <v>122.49600000000281</v>
      </c>
      <c r="O26" s="33"/>
      <c r="P26" s="32"/>
      <c r="Q26" s="33"/>
      <c r="R26" s="32"/>
      <c r="S26" s="33"/>
      <c r="T26" s="43"/>
    </row>
    <row r="27" spans="1:20" x14ac:dyDescent="0.25">
      <c r="A27" s="36"/>
      <c r="B27" s="68">
        <v>20.731000000000002</v>
      </c>
      <c r="C27" s="91">
        <v>20.745999999999999</v>
      </c>
      <c r="D27" s="65">
        <f t="shared" si="9"/>
        <v>1.4999999999997016E-2</v>
      </c>
      <c r="E27" s="67">
        <f t="shared" si="0"/>
        <v>79.199999999984243</v>
      </c>
      <c r="F27" s="39">
        <v>34</v>
      </c>
      <c r="G27" s="40">
        <f t="shared" si="10"/>
        <v>299.19999999994047</v>
      </c>
      <c r="H27" s="41"/>
      <c r="I27" s="42">
        <f t="shared" si="1"/>
        <v>299.19999999994047</v>
      </c>
      <c r="J27" s="29">
        <v>1</v>
      </c>
      <c r="K27" s="30" t="s">
        <v>12</v>
      </c>
      <c r="L27" s="31">
        <f t="shared" si="2"/>
        <v>299.19999999994047</v>
      </c>
      <c r="M27" s="32">
        <f t="shared" si="3"/>
        <v>12.466666666664185</v>
      </c>
      <c r="N27" s="33">
        <f t="shared" si="4"/>
        <v>26.927999999994643</v>
      </c>
      <c r="O27" s="33"/>
      <c r="P27" s="32"/>
      <c r="Q27" s="33"/>
      <c r="R27" s="32"/>
      <c r="S27" s="33"/>
      <c r="T27" s="47"/>
    </row>
    <row r="28" spans="1:20" x14ac:dyDescent="0.25">
      <c r="A28" s="36"/>
      <c r="B28" s="68">
        <v>20.745999999999999</v>
      </c>
      <c r="C28" s="91">
        <v>20.771000000000001</v>
      </c>
      <c r="D28" s="65">
        <f t="shared" si="9"/>
        <v>2.5000000000002132E-2</v>
      </c>
      <c r="E28" s="67">
        <f t="shared" si="0"/>
        <v>132.00000000001125</v>
      </c>
      <c r="F28" s="39">
        <v>28</v>
      </c>
      <c r="G28" s="40">
        <f t="shared" si="10"/>
        <v>410.6666666667017</v>
      </c>
      <c r="H28" s="41"/>
      <c r="I28" s="42">
        <f t="shared" si="1"/>
        <v>410.6666666667017</v>
      </c>
      <c r="J28" s="29">
        <v>1</v>
      </c>
      <c r="K28" s="30" t="s">
        <v>12</v>
      </c>
      <c r="L28" s="31">
        <f t="shared" si="2"/>
        <v>410.6666666667017</v>
      </c>
      <c r="M28" s="32">
        <f t="shared" si="3"/>
        <v>17.111111111112571</v>
      </c>
      <c r="N28" s="33">
        <f t="shared" si="4"/>
        <v>36.960000000003149</v>
      </c>
      <c r="O28" s="33"/>
      <c r="P28" s="32"/>
      <c r="Q28" s="33"/>
      <c r="R28" s="32"/>
      <c r="S28" s="33"/>
      <c r="T28" s="43"/>
    </row>
    <row r="29" spans="1:20" x14ac:dyDescent="0.25">
      <c r="A29" s="36"/>
      <c r="B29" s="68">
        <v>20.771000000000001</v>
      </c>
      <c r="C29" s="91">
        <v>20.809000000000001</v>
      </c>
      <c r="D29" s="65">
        <f t="shared" si="9"/>
        <v>3.8000000000000256E-2</v>
      </c>
      <c r="E29" s="67">
        <f t="shared" si="0"/>
        <v>200.64000000000135</v>
      </c>
      <c r="F29" s="39">
        <v>24</v>
      </c>
      <c r="G29" s="40">
        <f t="shared" si="10"/>
        <v>535.0400000000036</v>
      </c>
      <c r="H29" s="41"/>
      <c r="I29" s="42">
        <f t="shared" si="1"/>
        <v>535.0400000000036</v>
      </c>
      <c r="J29" s="29">
        <v>1</v>
      </c>
      <c r="K29" s="30" t="s">
        <v>12</v>
      </c>
      <c r="L29" s="31">
        <f t="shared" si="2"/>
        <v>535.0400000000036</v>
      </c>
      <c r="M29" s="32">
        <f t="shared" si="3"/>
        <v>22.293333333333482</v>
      </c>
      <c r="N29" s="33">
        <f t="shared" si="4"/>
        <v>48.153600000000324</v>
      </c>
      <c r="O29" s="33"/>
      <c r="P29" s="32"/>
      <c r="Q29" s="33"/>
      <c r="R29" s="32"/>
      <c r="S29" s="33"/>
      <c r="T29" s="47"/>
    </row>
    <row r="30" spans="1:20" x14ac:dyDescent="0.25">
      <c r="A30" s="48"/>
      <c r="B30" s="28"/>
      <c r="C30" s="28"/>
      <c r="D30" s="37"/>
      <c r="E30" s="38"/>
      <c r="F30" s="352" t="s">
        <v>11</v>
      </c>
      <c r="G30" s="353"/>
      <c r="H30" s="353"/>
      <c r="I30" s="354"/>
      <c r="J30" s="29"/>
      <c r="K30" s="30"/>
      <c r="L30" s="31"/>
      <c r="M30" s="32"/>
      <c r="N30" s="33"/>
      <c r="O30" s="33"/>
      <c r="P30" s="34"/>
      <c r="Q30" s="50"/>
      <c r="R30" s="34"/>
      <c r="S30" s="33"/>
      <c r="T30" s="49"/>
    </row>
    <row r="31" spans="1:20" x14ac:dyDescent="0.25">
      <c r="A31" s="343" t="s">
        <v>30</v>
      </c>
      <c r="B31" s="343"/>
      <c r="C31" s="343"/>
      <c r="D31" s="343"/>
      <c r="E31" s="343"/>
      <c r="F31" s="343"/>
      <c r="G31" s="343"/>
      <c r="H31" s="343"/>
      <c r="I31" s="344"/>
      <c r="J31" s="350" t="s">
        <v>12</v>
      </c>
      <c r="K31" s="351"/>
      <c r="L31" s="308">
        <f>SUMIF($K8:$K30,$J$31,L8:L30)</f>
        <v>156486.78222222225</v>
      </c>
      <c r="M31" s="34">
        <f>SUMIF($K8:$K30,$J$31,M8:M30)</f>
        <v>6520.2825925925908</v>
      </c>
      <c r="N31" s="34">
        <f>SUMIF($K8:$K30,$J$31,N8:N30)</f>
        <v>14083.810399999998</v>
      </c>
      <c r="O31" s="33"/>
      <c r="P31" s="33"/>
      <c r="Q31" s="33">
        <f t="shared" ref="Q31:R31" si="11">SUMIF($K8:$K30,$J$31,Q8:Q30)</f>
        <v>4.6130000000000013</v>
      </c>
      <c r="R31" s="33">
        <f t="shared" si="11"/>
        <v>4.6130000000000013</v>
      </c>
      <c r="S31" s="32"/>
      <c r="T31" s="47"/>
    </row>
    <row r="32" spans="1:20" x14ac:dyDescent="0.25">
      <c r="A32" s="343" t="s">
        <v>30</v>
      </c>
      <c r="B32" s="343"/>
      <c r="C32" s="343"/>
      <c r="D32" s="343"/>
      <c r="E32" s="343"/>
      <c r="F32" s="343"/>
      <c r="G32" s="343"/>
      <c r="H32" s="343"/>
      <c r="I32" s="344"/>
      <c r="J32" s="350" t="s">
        <v>13</v>
      </c>
      <c r="K32" s="351"/>
      <c r="L32" s="254">
        <f>SUMIF($K8:$K30,$J$32,L8:L30)</f>
        <v>3370.9866666666676</v>
      </c>
      <c r="M32" s="34">
        <f>SUMIF($K8:$K30,$J$32,M8:M30)</f>
        <v>140.45777777777781</v>
      </c>
      <c r="N32" s="34">
        <f>SUMIF($K8:$K30,$J$32,N8:N30)</f>
        <v>303.38880000000006</v>
      </c>
      <c r="O32" s="33"/>
      <c r="P32" s="33"/>
      <c r="Q32" s="33">
        <f t="shared" ref="Q32:R32" si="12">SUMIF($K8:$K30,$J$32,Q8:Q30)</f>
        <v>0</v>
      </c>
      <c r="R32" s="33">
        <f t="shared" si="12"/>
        <v>0</v>
      </c>
      <c r="S32" s="32"/>
      <c r="T32" s="47"/>
    </row>
    <row r="33" spans="1:20" x14ac:dyDescent="0.25">
      <c r="A33" s="343" t="s">
        <v>31</v>
      </c>
      <c r="B33" s="343"/>
      <c r="C33" s="343"/>
      <c r="D33" s="343"/>
      <c r="E33" s="343"/>
      <c r="F33" s="343"/>
      <c r="G33" s="343"/>
      <c r="H33" s="343"/>
      <c r="I33" s="343"/>
      <c r="J33" s="343"/>
      <c r="K33" s="344"/>
      <c r="L33" s="308">
        <f>L31+L32</f>
        <v>159857.76888888891</v>
      </c>
      <c r="M33" s="308">
        <f t="shared" ref="M33:N33" si="13">M31+M32</f>
        <v>6660.7403703703685</v>
      </c>
      <c r="N33" s="308">
        <f t="shared" si="13"/>
        <v>14387.199199999999</v>
      </c>
      <c r="O33" s="33"/>
      <c r="P33" s="33"/>
      <c r="Q33" s="33">
        <f t="shared" ref="Q33:R33" si="14">SUM(Q8:Q30)</f>
        <v>4.6130000000000013</v>
      </c>
      <c r="R33" s="33">
        <f t="shared" si="14"/>
        <v>4.6130000000000013</v>
      </c>
      <c r="S33" s="33"/>
      <c r="T33" s="47"/>
    </row>
    <row r="34" spans="1:20" x14ac:dyDescent="0.25">
      <c r="A34" s="348" t="s">
        <v>32</v>
      </c>
      <c r="B34" s="348"/>
      <c r="C34" s="348"/>
      <c r="D34" s="348"/>
      <c r="E34" s="348"/>
      <c r="F34" s="348"/>
      <c r="G34" s="348"/>
      <c r="H34" s="348"/>
      <c r="I34" s="348"/>
      <c r="J34" s="348"/>
      <c r="K34" s="349"/>
      <c r="L34" s="51">
        <f>L31+L32</f>
        <v>159857.76888888891</v>
      </c>
      <c r="M34" s="51">
        <v>6660</v>
      </c>
      <c r="N34" s="51">
        <f t="shared" ref="N34:R34" si="15">N31+N32</f>
        <v>14387.199199999999</v>
      </c>
      <c r="O34" s="51"/>
      <c r="P34" s="53"/>
      <c r="Q34" s="53">
        <f t="shared" si="15"/>
        <v>4.6130000000000013</v>
      </c>
      <c r="R34" s="53">
        <f t="shared" si="15"/>
        <v>4.6130000000000013</v>
      </c>
      <c r="S34" s="53"/>
      <c r="T34" s="52"/>
    </row>
    <row r="36" spans="1:20" x14ac:dyDescent="0.25">
      <c r="L36" s="16"/>
      <c r="M36" s="16"/>
      <c r="N36" s="16"/>
    </row>
    <row r="37" spans="1:20" x14ac:dyDescent="0.25">
      <c r="L37" s="16"/>
      <c r="M37" s="16"/>
      <c r="N37" s="16"/>
    </row>
    <row r="38" spans="1:20" x14ac:dyDescent="0.25">
      <c r="L38" s="16"/>
      <c r="M38" s="16"/>
      <c r="N38" s="16"/>
    </row>
  </sheetData>
  <mergeCells count="29">
    <mergeCell ref="A1:T1"/>
    <mergeCell ref="A2:E2"/>
    <mergeCell ref="F2:I2"/>
    <mergeCell ref="J2:K2"/>
    <mergeCell ref="A3:A7"/>
    <mergeCell ref="B3:C6"/>
    <mergeCell ref="D3:E6"/>
    <mergeCell ref="F3:F6"/>
    <mergeCell ref="G3:G6"/>
    <mergeCell ref="H3:H6"/>
    <mergeCell ref="R3:R6"/>
    <mergeCell ref="S3:S6"/>
    <mergeCell ref="T3:T7"/>
    <mergeCell ref="Q3:Q6"/>
    <mergeCell ref="A33:K33"/>
    <mergeCell ref="P3:P6"/>
    <mergeCell ref="A34:K34"/>
    <mergeCell ref="A32:I32"/>
    <mergeCell ref="J32:K32"/>
    <mergeCell ref="F30:I30"/>
    <mergeCell ref="A31:I31"/>
    <mergeCell ref="J31:K31"/>
    <mergeCell ref="L3:L6"/>
    <mergeCell ref="M3:M5"/>
    <mergeCell ref="N3:N6"/>
    <mergeCell ref="O3:O6"/>
    <mergeCell ref="I3:I6"/>
    <mergeCell ref="J3:J6"/>
    <mergeCell ref="K3:K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B1D1D-8AB6-4E6E-AE48-D85104561B1A}">
  <dimension ref="A1:T34"/>
  <sheetViews>
    <sheetView topLeftCell="A15" workbookViewId="0">
      <selection sqref="A1:T34"/>
    </sheetView>
  </sheetViews>
  <sheetFormatPr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366"/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8"/>
    </row>
    <row r="2" spans="1:20" ht="19.5" thickBot="1" x14ac:dyDescent="0.35">
      <c r="A2" s="369" t="s">
        <v>15</v>
      </c>
      <c r="B2" s="369"/>
      <c r="C2" s="369"/>
      <c r="D2" s="369"/>
      <c r="E2" s="369"/>
      <c r="F2" s="370" t="s">
        <v>1</v>
      </c>
      <c r="G2" s="371"/>
      <c r="H2" s="371"/>
      <c r="I2" s="372"/>
      <c r="J2" s="373" t="s">
        <v>16</v>
      </c>
      <c r="K2" s="372"/>
      <c r="L2" s="54">
        <v>254</v>
      </c>
      <c r="M2" s="55">
        <v>441</v>
      </c>
      <c r="N2" s="56">
        <v>407</v>
      </c>
      <c r="O2" s="56"/>
      <c r="P2" s="57"/>
      <c r="Q2" s="58">
        <v>618</v>
      </c>
      <c r="R2" s="58">
        <v>874</v>
      </c>
      <c r="S2" s="56"/>
      <c r="T2" s="58"/>
    </row>
    <row r="3" spans="1:20" ht="87" customHeight="1" x14ac:dyDescent="0.25">
      <c r="A3" s="374" t="s">
        <v>17</v>
      </c>
      <c r="B3" s="378" t="s">
        <v>18</v>
      </c>
      <c r="C3" s="378"/>
      <c r="D3" s="381" t="s">
        <v>2</v>
      </c>
      <c r="E3" s="382"/>
      <c r="F3" s="387" t="s">
        <v>19</v>
      </c>
      <c r="G3" s="390" t="s">
        <v>20</v>
      </c>
      <c r="H3" s="393" t="s">
        <v>21</v>
      </c>
      <c r="I3" s="358" t="s">
        <v>22</v>
      </c>
      <c r="J3" s="361" t="s">
        <v>23</v>
      </c>
      <c r="K3" s="364" t="s">
        <v>24</v>
      </c>
      <c r="L3" s="355" t="s">
        <v>112</v>
      </c>
      <c r="M3" s="345" t="s">
        <v>137</v>
      </c>
      <c r="N3" s="345" t="s">
        <v>25</v>
      </c>
      <c r="O3" s="345"/>
      <c r="P3" s="345"/>
      <c r="Q3" s="345" t="s">
        <v>8</v>
      </c>
      <c r="R3" s="345" t="s">
        <v>10</v>
      </c>
      <c r="S3" s="345"/>
      <c r="T3" s="396" t="s">
        <v>26</v>
      </c>
    </row>
    <row r="4" spans="1:20" x14ac:dyDescent="0.25">
      <c r="A4" s="375"/>
      <c r="B4" s="379"/>
      <c r="C4" s="379"/>
      <c r="D4" s="383"/>
      <c r="E4" s="384"/>
      <c r="F4" s="388"/>
      <c r="G4" s="391"/>
      <c r="H4" s="394"/>
      <c r="I4" s="359"/>
      <c r="J4" s="362"/>
      <c r="K4" s="365"/>
      <c r="L4" s="356"/>
      <c r="M4" s="346"/>
      <c r="N4" s="346"/>
      <c r="O4" s="346"/>
      <c r="P4" s="346"/>
      <c r="Q4" s="346"/>
      <c r="R4" s="346"/>
      <c r="S4" s="346"/>
      <c r="T4" s="397"/>
    </row>
    <row r="5" spans="1:20" x14ac:dyDescent="0.25">
      <c r="A5" s="376"/>
      <c r="B5" s="380"/>
      <c r="C5" s="380"/>
      <c r="D5" s="385"/>
      <c r="E5" s="386"/>
      <c r="F5" s="389"/>
      <c r="G5" s="392"/>
      <c r="H5" s="394"/>
      <c r="I5" s="360"/>
      <c r="J5" s="362"/>
      <c r="K5" s="365"/>
      <c r="L5" s="356"/>
      <c r="M5" s="346"/>
      <c r="N5" s="346"/>
      <c r="O5" s="346"/>
      <c r="P5" s="346"/>
      <c r="Q5" s="346"/>
      <c r="R5" s="346"/>
      <c r="S5" s="346"/>
      <c r="T5" s="397"/>
    </row>
    <row r="6" spans="1:20" x14ac:dyDescent="0.25">
      <c r="A6" s="376"/>
      <c r="B6" s="380"/>
      <c r="C6" s="380"/>
      <c r="D6" s="385"/>
      <c r="E6" s="386"/>
      <c r="F6" s="389"/>
      <c r="G6" s="392"/>
      <c r="H6" s="395"/>
      <c r="I6" s="360"/>
      <c r="J6" s="363"/>
      <c r="K6" s="359"/>
      <c r="L6" s="356"/>
      <c r="M6" s="17" t="s">
        <v>27</v>
      </c>
      <c r="N6" s="357"/>
      <c r="O6" s="357"/>
      <c r="P6" s="347"/>
      <c r="Q6" s="347"/>
      <c r="R6" s="347"/>
      <c r="S6" s="346"/>
      <c r="T6" s="397"/>
    </row>
    <row r="7" spans="1:20" ht="15.75" thickBot="1" x14ac:dyDescent="0.3">
      <c r="A7" s="377"/>
      <c r="B7" s="18" t="s">
        <v>28</v>
      </c>
      <c r="C7" s="18" t="s">
        <v>29</v>
      </c>
      <c r="D7" s="18" t="s">
        <v>3</v>
      </c>
      <c r="E7" s="19" t="s">
        <v>4</v>
      </c>
      <c r="F7" s="20" t="s">
        <v>4</v>
      </c>
      <c r="G7" s="18" t="s">
        <v>5</v>
      </c>
      <c r="H7" s="21" t="s">
        <v>5</v>
      </c>
      <c r="I7" s="22" t="s">
        <v>5</v>
      </c>
      <c r="J7" s="23"/>
      <c r="K7" s="22"/>
      <c r="L7" s="24" t="s">
        <v>5</v>
      </c>
      <c r="M7" s="25" t="s">
        <v>7</v>
      </c>
      <c r="N7" s="26" t="s">
        <v>6</v>
      </c>
      <c r="O7" s="26"/>
      <c r="P7" s="25"/>
      <c r="Q7" s="25" t="s">
        <v>9</v>
      </c>
      <c r="R7" s="25" t="s">
        <v>9</v>
      </c>
      <c r="S7" s="25"/>
      <c r="T7" s="398"/>
    </row>
    <row r="8" spans="1:20" x14ac:dyDescent="0.25">
      <c r="A8" s="27" t="s">
        <v>33</v>
      </c>
      <c r="B8" s="68">
        <v>20.809000000000001</v>
      </c>
      <c r="C8" s="92">
        <v>20.824000000000002</v>
      </c>
      <c r="D8" s="95">
        <f>C8-B8</f>
        <v>1.5000000000000568E-2</v>
      </c>
      <c r="E8" s="66">
        <v>77</v>
      </c>
      <c r="F8" s="59">
        <v>25</v>
      </c>
      <c r="G8" s="60">
        <f>F8*E8/9</f>
        <v>213.88888888888889</v>
      </c>
      <c r="H8" s="61"/>
      <c r="I8" s="62">
        <f>G8+H8</f>
        <v>213.88888888888889</v>
      </c>
      <c r="J8" s="29">
        <v>1</v>
      </c>
      <c r="K8" s="280" t="s">
        <v>12</v>
      </c>
      <c r="L8" s="282">
        <f>I8</f>
        <v>213.88888888888889</v>
      </c>
      <c r="M8" s="32">
        <f>I8*(1.5/12/3)</f>
        <v>8.9120370370370363</v>
      </c>
      <c r="N8" s="33">
        <f>I8*0.09</f>
        <v>19.25</v>
      </c>
      <c r="O8" s="33"/>
      <c r="P8" s="33"/>
      <c r="Q8" s="33"/>
      <c r="R8" s="33"/>
      <c r="S8" s="33"/>
      <c r="T8" s="35"/>
    </row>
    <row r="9" spans="1:20" x14ac:dyDescent="0.25">
      <c r="A9" s="36"/>
      <c r="B9" s="69">
        <v>20.824000000000002</v>
      </c>
      <c r="C9" s="93">
        <v>20.852</v>
      </c>
      <c r="D9" s="86">
        <f t="shared" ref="D9:D27" si="0">C9-B9</f>
        <v>2.7999999999998693E-2</v>
      </c>
      <c r="E9" s="67">
        <v>148</v>
      </c>
      <c r="F9" s="87">
        <v>30</v>
      </c>
      <c r="G9" s="40">
        <f>F9*E9/9</f>
        <v>493.33333333333331</v>
      </c>
      <c r="H9" s="41"/>
      <c r="I9" s="279">
        <f>G9+H9</f>
        <v>493.33333333333331</v>
      </c>
      <c r="J9" s="278">
        <v>1</v>
      </c>
      <c r="K9" s="279" t="s">
        <v>12</v>
      </c>
      <c r="L9" s="283">
        <f>I9</f>
        <v>493.33333333333331</v>
      </c>
      <c r="M9" s="33">
        <f>I9*(1.5/12/3)</f>
        <v>20.555555555555554</v>
      </c>
      <c r="N9" s="33">
        <f>I9*0.09</f>
        <v>44.4</v>
      </c>
      <c r="O9" s="33"/>
      <c r="P9" s="33"/>
      <c r="Q9" s="33"/>
      <c r="R9" s="33"/>
      <c r="S9" s="33"/>
      <c r="T9" s="43"/>
    </row>
    <row r="10" spans="1:20" x14ac:dyDescent="0.25">
      <c r="A10" s="36"/>
      <c r="B10" s="69">
        <v>20.852</v>
      </c>
      <c r="C10" s="93">
        <v>20.97</v>
      </c>
      <c r="D10" s="86">
        <f t="shared" si="0"/>
        <v>0.11799999999999855</v>
      </c>
      <c r="E10" s="67">
        <v>623</v>
      </c>
      <c r="F10" s="87">
        <v>28</v>
      </c>
      <c r="G10" s="40">
        <f t="shared" ref="G10:G12" si="1">F10*E10/9</f>
        <v>1938.2222222222222</v>
      </c>
      <c r="H10" s="41"/>
      <c r="I10" s="280">
        <f t="shared" ref="I10:I27" si="2">G10+H10</f>
        <v>1938.2222222222222</v>
      </c>
      <c r="J10" s="281">
        <v>1</v>
      </c>
      <c r="K10" s="279" t="s">
        <v>12</v>
      </c>
      <c r="L10" s="283">
        <f t="shared" ref="L10:L27" si="3">I10</f>
        <v>1938.2222222222222</v>
      </c>
      <c r="M10" s="33">
        <f t="shared" ref="M10:M27" si="4">I10*(1.5/12/3)</f>
        <v>80.759259259259252</v>
      </c>
      <c r="N10" s="33">
        <f t="shared" ref="N10:N27" si="5">I10*0.09</f>
        <v>174.44</v>
      </c>
      <c r="O10" s="33"/>
      <c r="P10" s="33"/>
      <c r="Q10" s="33"/>
      <c r="R10" s="33"/>
      <c r="S10" s="33"/>
      <c r="T10" s="43"/>
    </row>
    <row r="11" spans="1:20" x14ac:dyDescent="0.25">
      <c r="A11" s="36"/>
      <c r="B11" s="69">
        <v>20.97</v>
      </c>
      <c r="C11" s="94">
        <v>21.059000000000001</v>
      </c>
      <c r="D11" s="86">
        <f t="shared" si="0"/>
        <v>8.9000000000002188E-2</v>
      </c>
      <c r="E11" s="67">
        <v>471</v>
      </c>
      <c r="F11" s="39">
        <v>29</v>
      </c>
      <c r="G11" s="40">
        <f t="shared" si="1"/>
        <v>1517.6666666666667</v>
      </c>
      <c r="H11" s="44"/>
      <c r="I11" s="42">
        <f t="shared" si="2"/>
        <v>1517.6666666666667</v>
      </c>
      <c r="J11" s="29">
        <v>1</v>
      </c>
      <c r="K11" s="30" t="s">
        <v>12</v>
      </c>
      <c r="L11" s="31">
        <f t="shared" si="3"/>
        <v>1517.6666666666667</v>
      </c>
      <c r="M11" s="32">
        <f t="shared" si="4"/>
        <v>63.236111111111114</v>
      </c>
      <c r="N11" s="33">
        <f t="shared" si="5"/>
        <v>136.59</v>
      </c>
      <c r="O11" s="33"/>
      <c r="P11" s="32"/>
      <c r="Q11" s="85">
        <f t="shared" ref="Q11:Q27" si="6">D11</f>
        <v>8.9000000000002188E-2</v>
      </c>
      <c r="R11" s="32">
        <f t="shared" ref="R11:R27" si="7">D11</f>
        <v>8.9000000000002188E-2</v>
      </c>
      <c r="S11" s="33"/>
      <c r="T11" s="35"/>
    </row>
    <row r="12" spans="1:20" x14ac:dyDescent="0.25">
      <c r="A12" s="36"/>
      <c r="B12" s="69">
        <v>21.059000000000001</v>
      </c>
      <c r="C12" s="94">
        <v>21.141999999999999</v>
      </c>
      <c r="D12" s="86">
        <f t="shared" si="0"/>
        <v>8.2999999999998408E-2</v>
      </c>
      <c r="E12" s="67">
        <v>438</v>
      </c>
      <c r="F12" s="39"/>
      <c r="G12" s="40">
        <f t="shared" si="1"/>
        <v>0</v>
      </c>
      <c r="H12" s="41"/>
      <c r="I12" s="42">
        <f t="shared" si="2"/>
        <v>0</v>
      </c>
      <c r="J12" s="29">
        <v>1</v>
      </c>
      <c r="K12" s="30" t="s">
        <v>12</v>
      </c>
      <c r="L12" s="31"/>
      <c r="M12" s="32"/>
      <c r="N12" s="33"/>
      <c r="O12" s="33"/>
      <c r="P12" s="32"/>
      <c r="Q12" s="33"/>
      <c r="R12" s="32"/>
      <c r="S12" s="33"/>
      <c r="T12" s="35" t="s">
        <v>117</v>
      </c>
    </row>
    <row r="13" spans="1:20" x14ac:dyDescent="0.25">
      <c r="A13" s="36"/>
      <c r="B13" s="69">
        <v>21.141999999999999</v>
      </c>
      <c r="C13" s="94">
        <v>21.260999999999999</v>
      </c>
      <c r="D13" s="86">
        <f t="shared" si="0"/>
        <v>0.11899999999999977</v>
      </c>
      <c r="E13" s="67">
        <v>627</v>
      </c>
      <c r="F13" s="39">
        <v>30</v>
      </c>
      <c r="G13" s="40">
        <f>F13*E13/9</f>
        <v>2090</v>
      </c>
      <c r="H13" s="41"/>
      <c r="I13" s="42">
        <f t="shared" si="2"/>
        <v>2090</v>
      </c>
      <c r="J13" s="281">
        <v>1</v>
      </c>
      <c r="K13" s="30" t="s">
        <v>12</v>
      </c>
      <c r="L13" s="31">
        <f t="shared" si="3"/>
        <v>2090</v>
      </c>
      <c r="M13" s="32">
        <f t="shared" si="4"/>
        <v>87.083333333333329</v>
      </c>
      <c r="N13" s="33">
        <f t="shared" si="5"/>
        <v>188.1</v>
      </c>
      <c r="O13" s="33"/>
      <c r="P13" s="32"/>
      <c r="Q13" s="33">
        <f t="shared" si="6"/>
        <v>0.11899999999999977</v>
      </c>
      <c r="R13" s="32">
        <f t="shared" si="7"/>
        <v>0.11899999999999977</v>
      </c>
      <c r="S13" s="33"/>
      <c r="T13" s="35"/>
    </row>
    <row r="14" spans="1:20" x14ac:dyDescent="0.25">
      <c r="A14" s="36"/>
      <c r="B14" s="69">
        <v>21.260999999999999</v>
      </c>
      <c r="C14" s="93">
        <v>21.382999999999999</v>
      </c>
      <c r="D14" s="86">
        <f t="shared" si="0"/>
        <v>0.12199999999999989</v>
      </c>
      <c r="E14" s="67">
        <v>643</v>
      </c>
      <c r="F14" s="39">
        <v>28</v>
      </c>
      <c r="G14" s="40">
        <f t="shared" ref="G14:G27" si="8">F14*E14/9</f>
        <v>2000.4444444444443</v>
      </c>
      <c r="H14" s="41"/>
      <c r="I14" s="42">
        <f t="shared" si="2"/>
        <v>2000.4444444444443</v>
      </c>
      <c r="J14" s="29">
        <v>1</v>
      </c>
      <c r="K14" s="30" t="s">
        <v>12</v>
      </c>
      <c r="L14" s="31">
        <f t="shared" si="3"/>
        <v>2000.4444444444443</v>
      </c>
      <c r="M14" s="32">
        <f t="shared" si="4"/>
        <v>83.351851851851848</v>
      </c>
      <c r="N14" s="33">
        <f t="shared" si="5"/>
        <v>180.04</v>
      </c>
      <c r="O14" s="33"/>
      <c r="P14" s="32"/>
      <c r="Q14" s="33">
        <f t="shared" si="6"/>
        <v>0.12199999999999989</v>
      </c>
      <c r="R14" s="32">
        <f t="shared" si="7"/>
        <v>0.12199999999999989</v>
      </c>
      <c r="S14" s="33"/>
      <c r="T14" s="43"/>
    </row>
    <row r="15" spans="1:20" x14ac:dyDescent="0.25">
      <c r="A15" s="36"/>
      <c r="B15" s="68">
        <v>21.382999999999999</v>
      </c>
      <c r="C15" s="93">
        <v>21.436</v>
      </c>
      <c r="D15" s="86">
        <f t="shared" si="0"/>
        <v>5.3000000000000824E-2</v>
      </c>
      <c r="E15" s="67">
        <v>280</v>
      </c>
      <c r="F15" s="39">
        <v>31.5</v>
      </c>
      <c r="G15" s="40">
        <f t="shared" si="8"/>
        <v>980</v>
      </c>
      <c r="H15" s="41"/>
      <c r="I15" s="42">
        <f t="shared" si="2"/>
        <v>980</v>
      </c>
      <c r="J15" s="29">
        <v>1</v>
      </c>
      <c r="K15" s="30" t="s">
        <v>12</v>
      </c>
      <c r="L15" s="31">
        <f t="shared" si="3"/>
        <v>980</v>
      </c>
      <c r="M15" s="32">
        <f t="shared" si="4"/>
        <v>40.833333333333329</v>
      </c>
      <c r="N15" s="33">
        <f t="shared" si="5"/>
        <v>88.2</v>
      </c>
      <c r="O15" s="33"/>
      <c r="P15" s="32"/>
      <c r="Q15" s="33">
        <f t="shared" si="6"/>
        <v>5.3000000000000824E-2</v>
      </c>
      <c r="R15" s="32">
        <f t="shared" si="7"/>
        <v>5.3000000000000824E-2</v>
      </c>
      <c r="S15" s="33"/>
      <c r="T15" s="43"/>
    </row>
    <row r="16" spans="1:20" x14ac:dyDescent="0.25">
      <c r="A16" s="36"/>
      <c r="B16" s="68">
        <v>21.436</v>
      </c>
      <c r="C16" s="94">
        <v>21.448</v>
      </c>
      <c r="D16" s="86">
        <f t="shared" si="0"/>
        <v>1.2000000000000455E-2</v>
      </c>
      <c r="E16" s="67">
        <v>61</v>
      </c>
      <c r="F16" s="39">
        <v>29</v>
      </c>
      <c r="G16" s="40">
        <f t="shared" si="8"/>
        <v>196.55555555555554</v>
      </c>
      <c r="H16" s="41"/>
      <c r="I16" s="42">
        <f t="shared" si="2"/>
        <v>196.55555555555554</v>
      </c>
      <c r="J16" s="29">
        <v>1</v>
      </c>
      <c r="K16" s="30" t="s">
        <v>12</v>
      </c>
      <c r="L16" s="31">
        <f t="shared" si="3"/>
        <v>196.55555555555554</v>
      </c>
      <c r="M16" s="32">
        <f t="shared" si="4"/>
        <v>8.1898148148148131</v>
      </c>
      <c r="N16" s="33">
        <f t="shared" si="5"/>
        <v>17.689999999999998</v>
      </c>
      <c r="O16" s="33"/>
      <c r="P16" s="32"/>
      <c r="Q16" s="33">
        <f t="shared" si="6"/>
        <v>1.2000000000000455E-2</v>
      </c>
      <c r="R16" s="32">
        <f t="shared" si="7"/>
        <v>1.2000000000000455E-2</v>
      </c>
      <c r="S16" s="33"/>
      <c r="T16" s="43"/>
    </row>
    <row r="17" spans="1:20" x14ac:dyDescent="0.25">
      <c r="A17" s="45"/>
      <c r="B17" s="68">
        <v>21.448</v>
      </c>
      <c r="C17" s="93">
        <v>21.599</v>
      </c>
      <c r="D17" s="86">
        <f t="shared" si="0"/>
        <v>0.1509999999999998</v>
      </c>
      <c r="E17" s="67">
        <v>798</v>
      </c>
      <c r="F17" s="39">
        <v>28</v>
      </c>
      <c r="G17" s="40">
        <f t="shared" si="8"/>
        <v>2482.6666666666665</v>
      </c>
      <c r="H17" s="41"/>
      <c r="I17" s="42">
        <f t="shared" si="2"/>
        <v>2482.6666666666665</v>
      </c>
      <c r="J17" s="29">
        <v>1</v>
      </c>
      <c r="K17" s="30" t="s">
        <v>12</v>
      </c>
      <c r="L17" s="31">
        <f t="shared" si="3"/>
        <v>2482.6666666666665</v>
      </c>
      <c r="M17" s="32">
        <f t="shared" si="4"/>
        <v>103.44444444444443</v>
      </c>
      <c r="N17" s="33">
        <f t="shared" si="5"/>
        <v>223.43999999999997</v>
      </c>
      <c r="O17" s="33"/>
      <c r="P17" s="32"/>
      <c r="Q17" s="33">
        <f t="shared" si="6"/>
        <v>0.1509999999999998</v>
      </c>
      <c r="R17" s="32">
        <f t="shared" si="7"/>
        <v>0.1509999999999998</v>
      </c>
      <c r="S17" s="33"/>
      <c r="T17" s="43"/>
    </row>
    <row r="18" spans="1:20" x14ac:dyDescent="0.25">
      <c r="A18" s="36"/>
      <c r="B18" s="68">
        <v>21.599</v>
      </c>
      <c r="C18" s="93">
        <v>21.626000000000001</v>
      </c>
      <c r="D18" s="86">
        <f t="shared" si="0"/>
        <v>2.7000000000001023E-2</v>
      </c>
      <c r="E18" s="67">
        <v>140</v>
      </c>
      <c r="F18" s="39">
        <v>32</v>
      </c>
      <c r="G18" s="40">
        <f t="shared" si="8"/>
        <v>497.77777777777777</v>
      </c>
      <c r="H18" s="41"/>
      <c r="I18" s="42">
        <f t="shared" si="2"/>
        <v>497.77777777777777</v>
      </c>
      <c r="J18" s="29">
        <v>1</v>
      </c>
      <c r="K18" s="30" t="s">
        <v>12</v>
      </c>
      <c r="L18" s="31">
        <f t="shared" si="3"/>
        <v>497.77777777777777</v>
      </c>
      <c r="M18" s="32">
        <f t="shared" si="4"/>
        <v>20.74074074074074</v>
      </c>
      <c r="N18" s="33">
        <f t="shared" si="5"/>
        <v>44.8</v>
      </c>
      <c r="O18" s="33"/>
      <c r="P18" s="32"/>
      <c r="Q18" s="33">
        <f t="shared" si="6"/>
        <v>2.7000000000001023E-2</v>
      </c>
      <c r="R18" s="32">
        <f t="shared" si="7"/>
        <v>2.7000000000001023E-2</v>
      </c>
      <c r="S18" s="33"/>
      <c r="T18" s="43"/>
    </row>
    <row r="19" spans="1:20" x14ac:dyDescent="0.25">
      <c r="A19" s="36"/>
      <c r="B19" s="68">
        <v>21.626000000000001</v>
      </c>
      <c r="C19" s="93">
        <v>21.931999999999999</v>
      </c>
      <c r="D19" s="86">
        <f t="shared" si="0"/>
        <v>0.30599999999999739</v>
      </c>
      <c r="E19" s="67">
        <v>1617</v>
      </c>
      <c r="F19" s="39">
        <v>28</v>
      </c>
      <c r="G19" s="40">
        <f t="shared" si="8"/>
        <v>5030.666666666667</v>
      </c>
      <c r="H19" s="41"/>
      <c r="I19" s="42">
        <f t="shared" si="2"/>
        <v>5030.666666666667</v>
      </c>
      <c r="J19" s="29">
        <v>1</v>
      </c>
      <c r="K19" s="30" t="s">
        <v>12</v>
      </c>
      <c r="L19" s="31">
        <f t="shared" si="3"/>
        <v>5030.666666666667</v>
      </c>
      <c r="M19" s="32">
        <f t="shared" si="4"/>
        <v>209.61111111111111</v>
      </c>
      <c r="N19" s="33">
        <f t="shared" si="5"/>
        <v>452.76</v>
      </c>
      <c r="O19" s="33"/>
      <c r="P19" s="32"/>
      <c r="Q19" s="33">
        <f t="shared" si="6"/>
        <v>0.30599999999999739</v>
      </c>
      <c r="R19" s="32">
        <f t="shared" si="7"/>
        <v>0.30599999999999739</v>
      </c>
      <c r="S19" s="33"/>
      <c r="T19" s="43"/>
    </row>
    <row r="20" spans="1:20" x14ac:dyDescent="0.25">
      <c r="A20" s="36"/>
      <c r="B20" s="68">
        <v>21.931999999999999</v>
      </c>
      <c r="C20" s="93">
        <v>21.937999999999999</v>
      </c>
      <c r="D20" s="86">
        <f t="shared" si="0"/>
        <v>6.0000000000002274E-3</v>
      </c>
      <c r="E20" s="67">
        <v>31</v>
      </c>
      <c r="F20" s="39">
        <v>32</v>
      </c>
      <c r="G20" s="40">
        <f t="shared" si="8"/>
        <v>110.22222222222223</v>
      </c>
      <c r="H20" s="41"/>
      <c r="I20" s="42">
        <f t="shared" si="2"/>
        <v>110.22222222222223</v>
      </c>
      <c r="J20" s="29">
        <v>1</v>
      </c>
      <c r="K20" s="30" t="s">
        <v>12</v>
      </c>
      <c r="L20" s="31">
        <f t="shared" si="3"/>
        <v>110.22222222222223</v>
      </c>
      <c r="M20" s="32">
        <f t="shared" si="4"/>
        <v>4.5925925925925926</v>
      </c>
      <c r="N20" s="33">
        <f t="shared" si="5"/>
        <v>9.92</v>
      </c>
      <c r="O20" s="33"/>
      <c r="P20" s="32"/>
      <c r="Q20" s="33">
        <f t="shared" si="6"/>
        <v>6.0000000000002274E-3</v>
      </c>
      <c r="R20" s="32">
        <f t="shared" si="7"/>
        <v>6.0000000000002274E-3</v>
      </c>
      <c r="S20" s="33"/>
      <c r="T20" s="43"/>
    </row>
    <row r="21" spans="1:20" x14ac:dyDescent="0.25">
      <c r="A21" s="36"/>
      <c r="B21" s="68">
        <v>21.937999999999999</v>
      </c>
      <c r="C21" s="93">
        <v>21.95</v>
      </c>
      <c r="D21" s="86">
        <f t="shared" si="0"/>
        <v>1.2000000000000455E-2</v>
      </c>
      <c r="E21" s="67">
        <v>61</v>
      </c>
      <c r="F21" s="39">
        <v>36</v>
      </c>
      <c r="G21" s="40">
        <f t="shared" si="8"/>
        <v>244</v>
      </c>
      <c r="H21" s="41"/>
      <c r="I21" s="42">
        <f t="shared" si="2"/>
        <v>244</v>
      </c>
      <c r="J21" s="29">
        <v>1</v>
      </c>
      <c r="K21" s="30" t="s">
        <v>12</v>
      </c>
      <c r="L21" s="31">
        <f t="shared" si="3"/>
        <v>244</v>
      </c>
      <c r="M21" s="32">
        <f t="shared" si="4"/>
        <v>10.166666666666666</v>
      </c>
      <c r="N21" s="33">
        <f t="shared" si="5"/>
        <v>21.96</v>
      </c>
      <c r="O21" s="33"/>
      <c r="P21" s="32"/>
      <c r="Q21" s="33">
        <f t="shared" si="6"/>
        <v>1.2000000000000455E-2</v>
      </c>
      <c r="R21" s="32">
        <f t="shared" si="7"/>
        <v>1.2000000000000455E-2</v>
      </c>
      <c r="S21" s="33"/>
      <c r="T21" s="43"/>
    </row>
    <row r="22" spans="1:20" x14ac:dyDescent="0.25">
      <c r="A22" s="36"/>
      <c r="B22" s="68">
        <v>21.95</v>
      </c>
      <c r="C22" s="93">
        <v>21.96</v>
      </c>
      <c r="D22" s="86">
        <f t="shared" si="0"/>
        <v>1.0000000000001563E-2</v>
      </c>
      <c r="E22" s="67">
        <v>73</v>
      </c>
      <c r="F22" s="39"/>
      <c r="G22" s="40">
        <f t="shared" si="8"/>
        <v>0</v>
      </c>
      <c r="H22" s="41"/>
      <c r="I22" s="42">
        <f t="shared" si="2"/>
        <v>0</v>
      </c>
      <c r="J22" s="29">
        <v>1</v>
      </c>
      <c r="K22" s="30" t="s">
        <v>12</v>
      </c>
      <c r="L22" s="31"/>
      <c r="M22" s="32"/>
      <c r="N22" s="33"/>
      <c r="O22" s="33"/>
      <c r="P22" s="32"/>
      <c r="Q22" s="33"/>
      <c r="R22" s="32"/>
      <c r="S22" s="33"/>
      <c r="T22" s="43" t="s">
        <v>118</v>
      </c>
    </row>
    <row r="23" spans="1:20" x14ac:dyDescent="0.25">
      <c r="A23" s="36"/>
      <c r="B23" s="68">
        <v>21.96</v>
      </c>
      <c r="C23" s="93">
        <v>21.974</v>
      </c>
      <c r="D23" s="86">
        <f t="shared" si="0"/>
        <v>1.3999999999999346E-2</v>
      </c>
      <c r="E23" s="67">
        <v>54</v>
      </c>
      <c r="F23" s="39">
        <v>36</v>
      </c>
      <c r="G23" s="40">
        <f t="shared" si="8"/>
        <v>216</v>
      </c>
      <c r="H23" s="41"/>
      <c r="I23" s="42">
        <f t="shared" si="2"/>
        <v>216</v>
      </c>
      <c r="J23" s="29">
        <v>1</v>
      </c>
      <c r="K23" s="30" t="s">
        <v>12</v>
      </c>
      <c r="L23" s="31">
        <f t="shared" si="3"/>
        <v>216</v>
      </c>
      <c r="M23" s="32">
        <f t="shared" si="4"/>
        <v>9</v>
      </c>
      <c r="N23" s="33">
        <f t="shared" si="5"/>
        <v>19.439999999999998</v>
      </c>
      <c r="O23" s="33"/>
      <c r="P23" s="32"/>
      <c r="Q23" s="33">
        <f t="shared" si="6"/>
        <v>1.3999999999999346E-2</v>
      </c>
      <c r="R23" s="32">
        <f t="shared" si="7"/>
        <v>1.3999999999999346E-2</v>
      </c>
      <c r="S23" s="33"/>
      <c r="T23" s="43"/>
    </row>
    <row r="24" spans="1:20" x14ac:dyDescent="0.25">
      <c r="A24" s="36"/>
      <c r="B24" s="68">
        <v>21.974</v>
      </c>
      <c r="C24" s="93">
        <v>21.981000000000002</v>
      </c>
      <c r="D24" s="86">
        <f t="shared" si="0"/>
        <v>7.0000000000014495E-3</v>
      </c>
      <c r="E24" s="67">
        <v>38</v>
      </c>
      <c r="F24" s="39">
        <v>31</v>
      </c>
      <c r="G24" s="40">
        <f t="shared" si="8"/>
        <v>130.88888888888889</v>
      </c>
      <c r="H24" s="41"/>
      <c r="I24" s="42">
        <f t="shared" si="2"/>
        <v>130.88888888888889</v>
      </c>
      <c r="J24" s="29">
        <v>1</v>
      </c>
      <c r="K24" s="30" t="s">
        <v>12</v>
      </c>
      <c r="L24" s="31">
        <f t="shared" si="3"/>
        <v>130.88888888888889</v>
      </c>
      <c r="M24" s="32">
        <f t="shared" si="4"/>
        <v>5.4537037037037033</v>
      </c>
      <c r="N24" s="33">
        <f t="shared" si="5"/>
        <v>11.78</v>
      </c>
      <c r="O24" s="33"/>
      <c r="P24" s="32"/>
      <c r="Q24" s="33">
        <f t="shared" si="6"/>
        <v>7.0000000000014495E-3</v>
      </c>
      <c r="R24" s="32">
        <f t="shared" si="7"/>
        <v>7.0000000000014495E-3</v>
      </c>
      <c r="S24" s="33"/>
      <c r="T24" s="43"/>
    </row>
    <row r="25" spans="1:20" x14ac:dyDescent="0.25">
      <c r="A25" s="36"/>
      <c r="B25" s="68">
        <v>21.981000000000002</v>
      </c>
      <c r="C25" s="93">
        <v>22.451000000000001</v>
      </c>
      <c r="D25" s="86">
        <f t="shared" si="0"/>
        <v>0.46999999999999886</v>
      </c>
      <c r="E25" s="67">
        <v>2531</v>
      </c>
      <c r="F25" s="39">
        <v>28</v>
      </c>
      <c r="G25" s="40">
        <f t="shared" si="8"/>
        <v>7874.2222222222226</v>
      </c>
      <c r="H25" s="41"/>
      <c r="I25" s="42">
        <f t="shared" si="2"/>
        <v>7874.2222222222226</v>
      </c>
      <c r="J25" s="29">
        <v>1</v>
      </c>
      <c r="K25" s="30" t="s">
        <v>12</v>
      </c>
      <c r="L25" s="31">
        <f t="shared" si="3"/>
        <v>7874.2222222222226</v>
      </c>
      <c r="M25" s="32">
        <f t="shared" si="4"/>
        <v>328.09259259259261</v>
      </c>
      <c r="N25" s="33">
        <f t="shared" si="5"/>
        <v>708.68000000000006</v>
      </c>
      <c r="O25" s="33"/>
      <c r="P25" s="32"/>
      <c r="Q25" s="33">
        <f t="shared" si="6"/>
        <v>0.46999999999999886</v>
      </c>
      <c r="R25" s="32">
        <f t="shared" si="7"/>
        <v>0.46999999999999886</v>
      </c>
      <c r="S25" s="33"/>
      <c r="T25" s="46"/>
    </row>
    <row r="26" spans="1:20" x14ac:dyDescent="0.25">
      <c r="A26" s="36"/>
      <c r="B26" s="68">
        <v>22.451000000000001</v>
      </c>
      <c r="C26" s="94">
        <v>23.460999999999999</v>
      </c>
      <c r="D26" s="86">
        <f t="shared" si="0"/>
        <v>1.009999999999998</v>
      </c>
      <c r="E26" s="67">
        <v>5333</v>
      </c>
      <c r="F26" s="39">
        <v>27</v>
      </c>
      <c r="G26" s="40">
        <f t="shared" si="8"/>
        <v>15999</v>
      </c>
      <c r="H26" s="41"/>
      <c r="I26" s="42">
        <f t="shared" si="2"/>
        <v>15999</v>
      </c>
      <c r="J26" s="29">
        <v>1</v>
      </c>
      <c r="K26" s="30" t="s">
        <v>12</v>
      </c>
      <c r="L26" s="31">
        <f t="shared" si="3"/>
        <v>15999</v>
      </c>
      <c r="M26" s="32">
        <f t="shared" si="4"/>
        <v>666.625</v>
      </c>
      <c r="N26" s="33">
        <f t="shared" si="5"/>
        <v>1439.9099999999999</v>
      </c>
      <c r="O26" s="33"/>
      <c r="P26" s="32"/>
      <c r="Q26" s="33">
        <f t="shared" si="6"/>
        <v>1.009999999999998</v>
      </c>
      <c r="R26" s="32">
        <f t="shared" si="7"/>
        <v>1.009999999999998</v>
      </c>
      <c r="S26" s="33"/>
      <c r="T26" s="43"/>
    </row>
    <row r="27" spans="1:20" x14ac:dyDescent="0.25">
      <c r="A27" s="36"/>
      <c r="B27" s="68">
        <v>23.460999999999999</v>
      </c>
      <c r="C27" s="93">
        <v>23.471</v>
      </c>
      <c r="D27" s="86">
        <f t="shared" si="0"/>
        <v>1.0000000000001563E-2</v>
      </c>
      <c r="E27" s="67">
        <v>53</v>
      </c>
      <c r="F27" s="39">
        <v>29</v>
      </c>
      <c r="G27" s="40">
        <f t="shared" si="8"/>
        <v>170.77777777777777</v>
      </c>
      <c r="H27" s="41"/>
      <c r="I27" s="42">
        <f t="shared" si="2"/>
        <v>170.77777777777777</v>
      </c>
      <c r="J27" s="29">
        <v>1</v>
      </c>
      <c r="K27" s="30" t="s">
        <v>12</v>
      </c>
      <c r="L27" s="31">
        <f t="shared" si="3"/>
        <v>170.77777777777777</v>
      </c>
      <c r="M27" s="32">
        <f t="shared" si="4"/>
        <v>7.1157407407407405</v>
      </c>
      <c r="N27" s="33">
        <f t="shared" si="5"/>
        <v>15.37</v>
      </c>
      <c r="O27" s="33"/>
      <c r="P27" s="32"/>
      <c r="Q27" s="33">
        <f t="shared" si="6"/>
        <v>1.0000000000001563E-2</v>
      </c>
      <c r="R27" s="32">
        <f t="shared" si="7"/>
        <v>1.0000000000001563E-2</v>
      </c>
      <c r="S27" s="33"/>
      <c r="T27" s="47"/>
    </row>
    <row r="28" spans="1:20" x14ac:dyDescent="0.25">
      <c r="A28" s="36"/>
      <c r="B28" s="68"/>
      <c r="C28" s="9"/>
      <c r="D28" s="86"/>
      <c r="E28" s="67"/>
      <c r="F28" s="96"/>
      <c r="G28" s="97"/>
      <c r="H28" s="98"/>
      <c r="I28" s="99"/>
      <c r="J28" s="29"/>
      <c r="K28" s="30"/>
      <c r="L28" s="31"/>
      <c r="M28" s="32"/>
      <c r="N28" s="33"/>
      <c r="O28" s="33"/>
      <c r="P28" s="32"/>
      <c r="Q28" s="33"/>
      <c r="R28" s="32"/>
      <c r="S28" s="33"/>
      <c r="T28" s="43"/>
    </row>
    <row r="29" spans="1:20" x14ac:dyDescent="0.25">
      <c r="A29" s="36"/>
      <c r="B29" s="68"/>
      <c r="C29" s="9"/>
      <c r="D29" s="65"/>
      <c r="E29" s="67"/>
      <c r="F29" s="399"/>
      <c r="G29" s="400"/>
      <c r="H29" s="400"/>
      <c r="I29" s="401"/>
      <c r="J29" s="29"/>
      <c r="K29" s="30"/>
      <c r="L29" s="31"/>
      <c r="M29" s="32"/>
      <c r="N29" s="33"/>
      <c r="O29" s="33"/>
      <c r="P29" s="32"/>
      <c r="Q29" s="33"/>
      <c r="R29" s="32"/>
      <c r="S29" s="33"/>
      <c r="T29" s="47"/>
    </row>
    <row r="30" spans="1:20" x14ac:dyDescent="0.25">
      <c r="A30" s="48"/>
      <c r="B30" s="28"/>
      <c r="C30" s="28"/>
      <c r="D30" s="37"/>
      <c r="E30" s="38"/>
      <c r="F30" s="100"/>
      <c r="G30" s="97"/>
      <c r="H30" s="101"/>
      <c r="I30" s="102"/>
      <c r="J30" s="29"/>
      <c r="K30" s="30"/>
      <c r="L30" s="31"/>
      <c r="M30" s="32"/>
      <c r="N30" s="33"/>
      <c r="O30" s="33"/>
      <c r="P30" s="34"/>
      <c r="Q30" s="50"/>
      <c r="R30" s="34"/>
      <c r="S30" s="33"/>
      <c r="T30" s="49"/>
    </row>
    <row r="31" spans="1:20" x14ac:dyDescent="0.25">
      <c r="A31" s="343" t="s">
        <v>30</v>
      </c>
      <c r="B31" s="343"/>
      <c r="C31" s="343"/>
      <c r="D31" s="343"/>
      <c r="E31" s="343"/>
      <c r="F31" s="343"/>
      <c r="G31" s="343"/>
      <c r="H31" s="343"/>
      <c r="I31" s="344"/>
      <c r="J31" s="350" t="s">
        <v>12</v>
      </c>
      <c r="K31" s="351"/>
      <c r="L31" s="308">
        <f>SUMIF($K8:$K30,$J$31,L8:L30)</f>
        <v>42186.333333333336</v>
      </c>
      <c r="M31" s="34">
        <f>SUMIF($K8:$K30,$J$31,M8:M30)</f>
        <v>1757.7638888888889</v>
      </c>
      <c r="N31" s="34">
        <f>SUMIF($K8:$K30,$J$31,N8:N30)</f>
        <v>3796.77</v>
      </c>
      <c r="O31" s="33"/>
      <c r="P31" s="33"/>
      <c r="Q31" s="33">
        <f t="shared" ref="Q31:R31" si="9">SUMIF($K8:$K30,$J$31,Q8:Q30)</f>
        <v>2.4080000000000013</v>
      </c>
      <c r="R31" s="33">
        <f t="shared" si="9"/>
        <v>2.4080000000000013</v>
      </c>
      <c r="S31" s="32"/>
      <c r="T31" s="47"/>
    </row>
    <row r="32" spans="1:20" x14ac:dyDescent="0.25">
      <c r="A32" s="343"/>
      <c r="B32" s="343"/>
      <c r="C32" s="343"/>
      <c r="D32" s="343"/>
      <c r="E32" s="343"/>
      <c r="F32" s="343"/>
      <c r="G32" s="343"/>
      <c r="H32" s="343"/>
      <c r="I32" s="344"/>
      <c r="J32" s="350"/>
      <c r="K32" s="351"/>
      <c r="L32" s="254"/>
      <c r="M32" s="34"/>
      <c r="N32" s="34"/>
      <c r="O32" s="33"/>
      <c r="P32" s="33"/>
      <c r="Q32" s="33"/>
      <c r="R32" s="33"/>
      <c r="S32" s="32"/>
      <c r="T32" s="47"/>
    </row>
    <row r="33" spans="1:20" x14ac:dyDescent="0.25">
      <c r="A33" s="343" t="s">
        <v>31</v>
      </c>
      <c r="B33" s="343"/>
      <c r="C33" s="343"/>
      <c r="D33" s="343"/>
      <c r="E33" s="343"/>
      <c r="F33" s="343"/>
      <c r="G33" s="343"/>
      <c r="H33" s="343"/>
      <c r="I33" s="343"/>
      <c r="J33" s="343"/>
      <c r="K33" s="344"/>
      <c r="L33" s="308">
        <f>SUM(L8:L30)</f>
        <v>42186.333333333336</v>
      </c>
      <c r="M33" s="34">
        <f>SUM(M8:M30)</f>
        <v>1757.7638888888889</v>
      </c>
      <c r="N33" s="34">
        <f>SUM(N8:N30)</f>
        <v>3796.77</v>
      </c>
      <c r="O33" s="33"/>
      <c r="P33" s="33"/>
      <c r="Q33" s="33">
        <f t="shared" ref="Q33:R33" si="10">SUM(Q8:Q30)</f>
        <v>2.4080000000000013</v>
      </c>
      <c r="R33" s="33">
        <f t="shared" si="10"/>
        <v>2.4080000000000013</v>
      </c>
      <c r="S33" s="33"/>
      <c r="T33" s="47"/>
    </row>
    <row r="34" spans="1:20" x14ac:dyDescent="0.25">
      <c r="A34" s="348" t="s">
        <v>32</v>
      </c>
      <c r="B34" s="348"/>
      <c r="C34" s="348"/>
      <c r="D34" s="348"/>
      <c r="E34" s="348"/>
      <c r="F34" s="348"/>
      <c r="G34" s="348"/>
      <c r="H34" s="348"/>
      <c r="I34" s="348"/>
      <c r="J34" s="348"/>
      <c r="K34" s="349"/>
      <c r="L34" s="51">
        <f>L31+L32</f>
        <v>42186.333333333336</v>
      </c>
      <c r="M34" s="51">
        <f t="shared" ref="M34:R34" si="11">M31+M32</f>
        <v>1757.7638888888889</v>
      </c>
      <c r="N34" s="51">
        <f t="shared" si="11"/>
        <v>3796.77</v>
      </c>
      <c r="O34" s="51"/>
      <c r="P34" s="53"/>
      <c r="Q34" s="53">
        <f t="shared" si="11"/>
        <v>2.4080000000000013</v>
      </c>
      <c r="R34" s="53">
        <f t="shared" si="11"/>
        <v>2.4080000000000013</v>
      </c>
      <c r="S34" s="53"/>
      <c r="T34" s="52"/>
    </row>
  </sheetData>
  <mergeCells count="29">
    <mergeCell ref="A1:T1"/>
    <mergeCell ref="A2:E2"/>
    <mergeCell ref="F2:I2"/>
    <mergeCell ref="J2:K2"/>
    <mergeCell ref="A3:A7"/>
    <mergeCell ref="B3:C6"/>
    <mergeCell ref="D3:E6"/>
    <mergeCell ref="F3:F6"/>
    <mergeCell ref="G3:G6"/>
    <mergeCell ref="H3:H6"/>
    <mergeCell ref="R3:R6"/>
    <mergeCell ref="S3:S6"/>
    <mergeCell ref="T3:T7"/>
    <mergeCell ref="Q3:Q6"/>
    <mergeCell ref="A33:K33"/>
    <mergeCell ref="P3:P6"/>
    <mergeCell ref="A34:K34"/>
    <mergeCell ref="A32:I32"/>
    <mergeCell ref="J32:K32"/>
    <mergeCell ref="F29:I29"/>
    <mergeCell ref="A31:I31"/>
    <mergeCell ref="J31:K31"/>
    <mergeCell ref="L3:L6"/>
    <mergeCell ref="M3:M5"/>
    <mergeCell ref="N3:N6"/>
    <mergeCell ref="O3:O6"/>
    <mergeCell ref="I3:I6"/>
    <mergeCell ref="J3:J6"/>
    <mergeCell ref="K3:K6"/>
  </mergeCells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7463F-CD7B-4FB9-9089-552E9CD6BCD5}">
  <dimension ref="A1:T34"/>
  <sheetViews>
    <sheetView topLeftCell="A14" zoomScaleNormal="100" workbookViewId="0">
      <selection sqref="A1:T34"/>
    </sheetView>
  </sheetViews>
  <sheetFormatPr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366"/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402"/>
      <c r="M1" s="367"/>
      <c r="N1" s="402"/>
      <c r="O1" s="367"/>
      <c r="P1" s="367"/>
      <c r="Q1" s="367"/>
      <c r="R1" s="367"/>
      <c r="S1" s="367"/>
      <c r="T1" s="368"/>
    </row>
    <row r="2" spans="1:20" ht="19.5" thickBot="1" x14ac:dyDescent="0.35">
      <c r="A2" s="369" t="s">
        <v>15</v>
      </c>
      <c r="B2" s="369"/>
      <c r="C2" s="369"/>
      <c r="D2" s="369"/>
      <c r="E2" s="369"/>
      <c r="F2" s="370" t="s">
        <v>1</v>
      </c>
      <c r="G2" s="371"/>
      <c r="H2" s="371"/>
      <c r="I2" s="372"/>
      <c r="J2" s="373" t="s">
        <v>16</v>
      </c>
      <c r="K2" s="372"/>
      <c r="L2" s="299">
        <v>254</v>
      </c>
      <c r="M2" s="54">
        <v>254</v>
      </c>
      <c r="N2" s="54">
        <v>441</v>
      </c>
      <c r="O2" s="55">
        <v>441</v>
      </c>
      <c r="P2" s="56">
        <v>407</v>
      </c>
      <c r="Q2" s="56">
        <v>209</v>
      </c>
      <c r="R2" s="58">
        <v>617</v>
      </c>
      <c r="S2" s="56">
        <v>617</v>
      </c>
      <c r="T2" s="58"/>
    </row>
    <row r="3" spans="1:20" ht="87" customHeight="1" x14ac:dyDescent="0.25">
      <c r="A3" s="374" t="s">
        <v>17</v>
      </c>
      <c r="B3" s="378" t="s">
        <v>18</v>
      </c>
      <c r="C3" s="378"/>
      <c r="D3" s="381" t="s">
        <v>2</v>
      </c>
      <c r="E3" s="382"/>
      <c r="F3" s="387" t="s">
        <v>19</v>
      </c>
      <c r="G3" s="390" t="s">
        <v>20</v>
      </c>
      <c r="H3" s="393" t="s">
        <v>21</v>
      </c>
      <c r="I3" s="358" t="s">
        <v>22</v>
      </c>
      <c r="J3" s="361" t="s">
        <v>23</v>
      </c>
      <c r="K3" s="364" t="s">
        <v>24</v>
      </c>
      <c r="L3" s="355" t="s">
        <v>127</v>
      </c>
      <c r="M3" s="355" t="s">
        <v>112</v>
      </c>
      <c r="N3" s="345" t="s">
        <v>137</v>
      </c>
      <c r="O3" s="345" t="s">
        <v>137</v>
      </c>
      <c r="P3" s="345" t="s">
        <v>25</v>
      </c>
      <c r="Q3" s="345" t="s">
        <v>14</v>
      </c>
      <c r="R3" s="345" t="s">
        <v>130</v>
      </c>
      <c r="S3" s="345" t="s">
        <v>126</v>
      </c>
      <c r="T3" s="396" t="s">
        <v>26</v>
      </c>
    </row>
    <row r="4" spans="1:20" x14ac:dyDescent="0.25">
      <c r="A4" s="375"/>
      <c r="B4" s="379"/>
      <c r="C4" s="379"/>
      <c r="D4" s="383"/>
      <c r="E4" s="384"/>
      <c r="F4" s="388"/>
      <c r="G4" s="391"/>
      <c r="H4" s="394"/>
      <c r="I4" s="359"/>
      <c r="J4" s="362"/>
      <c r="K4" s="365"/>
      <c r="L4" s="356"/>
      <c r="M4" s="356"/>
      <c r="N4" s="346"/>
      <c r="O4" s="346"/>
      <c r="P4" s="346"/>
      <c r="Q4" s="346"/>
      <c r="R4" s="346"/>
      <c r="S4" s="346"/>
      <c r="T4" s="397"/>
    </row>
    <row r="5" spans="1:20" x14ac:dyDescent="0.25">
      <c r="A5" s="376"/>
      <c r="B5" s="380"/>
      <c r="C5" s="380"/>
      <c r="D5" s="385"/>
      <c r="E5" s="386"/>
      <c r="F5" s="389"/>
      <c r="G5" s="392"/>
      <c r="H5" s="394"/>
      <c r="I5" s="360"/>
      <c r="J5" s="362"/>
      <c r="K5" s="365"/>
      <c r="L5" s="356"/>
      <c r="M5" s="356"/>
      <c r="N5" s="346"/>
      <c r="O5" s="346"/>
      <c r="P5" s="346"/>
      <c r="Q5" s="346"/>
      <c r="R5" s="346"/>
      <c r="S5" s="346"/>
      <c r="T5" s="397"/>
    </row>
    <row r="6" spans="1:20" x14ac:dyDescent="0.25">
      <c r="A6" s="376"/>
      <c r="B6" s="380"/>
      <c r="C6" s="380"/>
      <c r="D6" s="385"/>
      <c r="E6" s="386"/>
      <c r="F6" s="389"/>
      <c r="G6" s="392"/>
      <c r="H6" s="395"/>
      <c r="I6" s="360"/>
      <c r="J6" s="363"/>
      <c r="K6" s="359"/>
      <c r="L6" s="356"/>
      <c r="M6" s="356"/>
      <c r="N6" s="306" t="s">
        <v>128</v>
      </c>
      <c r="O6" s="17" t="s">
        <v>27</v>
      </c>
      <c r="P6" s="357"/>
      <c r="Q6" s="346"/>
      <c r="R6" s="347"/>
      <c r="S6" s="346"/>
      <c r="T6" s="397"/>
    </row>
    <row r="7" spans="1:20" ht="15.75" thickBot="1" x14ac:dyDescent="0.3">
      <c r="A7" s="377"/>
      <c r="B7" s="18" t="s">
        <v>28</v>
      </c>
      <c r="C7" s="18" t="s">
        <v>29</v>
      </c>
      <c r="D7" s="18" t="s">
        <v>3</v>
      </c>
      <c r="E7" s="19" t="s">
        <v>4</v>
      </c>
      <c r="F7" s="20" t="s">
        <v>4</v>
      </c>
      <c r="G7" s="18" t="s">
        <v>5</v>
      </c>
      <c r="H7" s="21" t="s">
        <v>5</v>
      </c>
      <c r="I7" s="22" t="s">
        <v>5</v>
      </c>
      <c r="J7" s="23"/>
      <c r="K7" s="22"/>
      <c r="L7" s="300" t="s">
        <v>5</v>
      </c>
      <c r="M7" s="24" t="s">
        <v>5</v>
      </c>
      <c r="N7" s="297" t="s">
        <v>7</v>
      </c>
      <c r="O7" s="25" t="s">
        <v>7</v>
      </c>
      <c r="P7" s="26" t="s">
        <v>6</v>
      </c>
      <c r="Q7" s="25" t="s">
        <v>9</v>
      </c>
      <c r="R7" s="25" t="s">
        <v>7</v>
      </c>
      <c r="S7" s="25" t="s">
        <v>129</v>
      </c>
      <c r="T7" s="398"/>
    </row>
    <row r="8" spans="1:20" x14ac:dyDescent="0.25">
      <c r="A8" s="27" t="s">
        <v>34</v>
      </c>
      <c r="B8" s="68">
        <v>0</v>
      </c>
      <c r="C8" s="92">
        <f>B8+D8</f>
        <v>7.1969696969696973E-3</v>
      </c>
      <c r="D8" s="86">
        <f>E8/5280</f>
        <v>7.1969696969696973E-3</v>
      </c>
      <c r="E8" s="66">
        <v>38</v>
      </c>
      <c r="F8" s="59">
        <v>38</v>
      </c>
      <c r="G8" s="60">
        <f>F8*E8/9</f>
        <v>160.44444444444446</v>
      </c>
      <c r="H8" s="61"/>
      <c r="I8" s="62">
        <f>G8+H8</f>
        <v>160.44444444444446</v>
      </c>
      <c r="J8" s="29">
        <v>2</v>
      </c>
      <c r="K8" s="62" t="s">
        <v>35</v>
      </c>
      <c r="L8" s="301"/>
      <c r="M8" s="295">
        <f>I8</f>
        <v>160.44444444444446</v>
      </c>
      <c r="N8" s="295"/>
      <c r="O8" s="32">
        <f>I8*(1.5/12/3)</f>
        <v>6.6851851851851851</v>
      </c>
      <c r="P8" s="33">
        <f>I8*0.09</f>
        <v>14.440000000000001</v>
      </c>
      <c r="Q8" s="307">
        <f t="shared" ref="Q8:Q18" si="0">D8*2</f>
        <v>1.4393939393939395E-2</v>
      </c>
      <c r="R8" s="33">
        <f>(D8*5280*2*(1.5/12)*2)/27</f>
        <v>0.70370370370370372</v>
      </c>
      <c r="S8" s="33">
        <f>((1.5/36)*I8)*0.004</f>
        <v>2.6740740740740742E-2</v>
      </c>
      <c r="T8" s="35"/>
    </row>
    <row r="9" spans="1:20" x14ac:dyDescent="0.25">
      <c r="A9" s="36"/>
      <c r="B9" s="69">
        <f>C8</f>
        <v>7.1969696969696973E-3</v>
      </c>
      <c r="C9" s="93">
        <f>B9+D9</f>
        <v>2.3106060606060606E-2</v>
      </c>
      <c r="D9" s="86">
        <f>E9/5280</f>
        <v>1.5909090909090907E-2</v>
      </c>
      <c r="E9" s="67">
        <v>84</v>
      </c>
      <c r="F9" s="87">
        <v>22</v>
      </c>
      <c r="G9" s="40">
        <f>F9*E9/9</f>
        <v>205.33333333333334</v>
      </c>
      <c r="H9" s="41"/>
      <c r="I9" s="279">
        <f>G9+H9</f>
        <v>205.33333333333334</v>
      </c>
      <c r="J9" s="294">
        <v>2</v>
      </c>
      <c r="K9" s="279" t="s">
        <v>35</v>
      </c>
      <c r="L9" s="302"/>
      <c r="M9" s="283">
        <f>I9</f>
        <v>205.33333333333334</v>
      </c>
      <c r="N9" s="283"/>
      <c r="O9" s="33">
        <f>I9*(1.5/12/3)</f>
        <v>8.5555555555555554</v>
      </c>
      <c r="P9" s="33">
        <f>I9*0.09</f>
        <v>18.48</v>
      </c>
      <c r="Q9" s="307">
        <f t="shared" si="0"/>
        <v>3.1818181818181815E-2</v>
      </c>
      <c r="R9" s="33">
        <f t="shared" ref="R9:R26" si="1">(D9*5280*2*(1.5/12)*2)/27</f>
        <v>1.5555555555555554</v>
      </c>
      <c r="S9" s="33">
        <f t="shared" ref="S9:S26" si="2">((1.5/36)*I9)*0.004</f>
        <v>3.4222222222222223E-2</v>
      </c>
      <c r="T9" s="43"/>
    </row>
    <row r="10" spans="1:20" x14ac:dyDescent="0.25">
      <c r="A10" s="36"/>
      <c r="B10" s="69">
        <f>C9</f>
        <v>2.3106060606060606E-2</v>
      </c>
      <c r="C10" s="93">
        <f>B10+D10</f>
        <v>0.86212121212121207</v>
      </c>
      <c r="D10" s="86">
        <f t="shared" ref="D10:D26" si="3">E10/5280</f>
        <v>0.83901515151515149</v>
      </c>
      <c r="E10" s="67">
        <v>4430</v>
      </c>
      <c r="F10" s="87">
        <v>21</v>
      </c>
      <c r="G10" s="40">
        <f t="shared" ref="G10:G12" si="4">F10*E10/9</f>
        <v>10336.666666666666</v>
      </c>
      <c r="H10" s="41"/>
      <c r="I10" s="279">
        <f t="shared" ref="I10:I26" si="5">G10+H10</f>
        <v>10336.666666666666</v>
      </c>
      <c r="J10" s="294">
        <v>2</v>
      </c>
      <c r="K10" s="279" t="s">
        <v>35</v>
      </c>
      <c r="L10" s="302"/>
      <c r="M10" s="283">
        <f t="shared" ref="M10:M25" si="6">I10</f>
        <v>10336.666666666666</v>
      </c>
      <c r="N10" s="283"/>
      <c r="O10" s="33">
        <f t="shared" ref="O10:O26" si="7">I10*(1.5/12/3)</f>
        <v>430.6944444444444</v>
      </c>
      <c r="P10" s="33">
        <f t="shared" ref="P10:P26" si="8">I10*0.09</f>
        <v>930.3</v>
      </c>
      <c r="Q10" s="307">
        <f t="shared" si="0"/>
        <v>1.678030303030303</v>
      </c>
      <c r="R10" s="33">
        <f t="shared" si="1"/>
        <v>82.037037037037038</v>
      </c>
      <c r="S10" s="33">
        <f t="shared" si="2"/>
        <v>1.7227777777777777</v>
      </c>
      <c r="T10" s="43"/>
    </row>
    <row r="11" spans="1:20" x14ac:dyDescent="0.25">
      <c r="A11" s="36"/>
      <c r="B11" s="69">
        <f t="shared" ref="B11:B26" si="9">C10</f>
        <v>0.86212121212121207</v>
      </c>
      <c r="C11" s="93">
        <f t="shared" ref="C11:C26" si="10">B11+D11</f>
        <v>2.2939393939393939</v>
      </c>
      <c r="D11" s="86">
        <f t="shared" si="3"/>
        <v>1.4318181818181819</v>
      </c>
      <c r="E11" s="67">
        <v>7560</v>
      </c>
      <c r="F11" s="39">
        <v>20</v>
      </c>
      <c r="G11" s="40">
        <f t="shared" si="4"/>
        <v>16800</v>
      </c>
      <c r="H11" s="44"/>
      <c r="I11" s="42">
        <f t="shared" si="5"/>
        <v>16800</v>
      </c>
      <c r="J11" s="29">
        <v>2</v>
      </c>
      <c r="K11" s="279" t="s">
        <v>35</v>
      </c>
      <c r="L11" s="303"/>
      <c r="M11" s="295">
        <f t="shared" si="6"/>
        <v>16800</v>
      </c>
      <c r="N11" s="295"/>
      <c r="O11" s="32">
        <f t="shared" si="7"/>
        <v>700</v>
      </c>
      <c r="P11" s="33">
        <f t="shared" si="8"/>
        <v>1512</v>
      </c>
      <c r="Q11" s="307">
        <f t="shared" si="0"/>
        <v>2.8636363636363638</v>
      </c>
      <c r="R11" s="33">
        <f t="shared" si="1"/>
        <v>140</v>
      </c>
      <c r="S11" s="33">
        <f t="shared" si="2"/>
        <v>2.8000000000000003</v>
      </c>
      <c r="T11" s="35"/>
    </row>
    <row r="12" spans="1:20" x14ac:dyDescent="0.25">
      <c r="A12" s="36"/>
      <c r="B12" s="69">
        <f t="shared" si="9"/>
        <v>2.2939393939393939</v>
      </c>
      <c r="C12" s="93">
        <f t="shared" si="10"/>
        <v>2.3568181818181819</v>
      </c>
      <c r="D12" s="86">
        <f t="shared" si="3"/>
        <v>6.2878787878787881E-2</v>
      </c>
      <c r="E12" s="67">
        <v>332</v>
      </c>
      <c r="F12" s="39">
        <v>21</v>
      </c>
      <c r="G12" s="40">
        <f t="shared" si="4"/>
        <v>774.66666666666663</v>
      </c>
      <c r="H12" s="41"/>
      <c r="I12" s="42">
        <f t="shared" si="5"/>
        <v>774.66666666666663</v>
      </c>
      <c r="J12" s="29">
        <v>2</v>
      </c>
      <c r="K12" s="279" t="s">
        <v>35</v>
      </c>
      <c r="L12" s="303"/>
      <c r="M12" s="31">
        <f t="shared" si="6"/>
        <v>774.66666666666663</v>
      </c>
      <c r="N12" s="295"/>
      <c r="O12" s="32">
        <f t="shared" si="7"/>
        <v>32.277777777777771</v>
      </c>
      <c r="P12" s="33">
        <f t="shared" si="8"/>
        <v>69.72</v>
      </c>
      <c r="Q12" s="307">
        <f t="shared" si="0"/>
        <v>0.12575757575757576</v>
      </c>
      <c r="R12" s="33">
        <f t="shared" si="1"/>
        <v>6.1481481481481479</v>
      </c>
      <c r="S12" s="33">
        <f t="shared" si="2"/>
        <v>0.12911111111111109</v>
      </c>
      <c r="T12" s="35"/>
    </row>
    <row r="13" spans="1:20" x14ac:dyDescent="0.25">
      <c r="A13" s="36"/>
      <c r="B13" s="69">
        <f t="shared" si="9"/>
        <v>2.3568181818181819</v>
      </c>
      <c r="C13" s="93">
        <f t="shared" si="10"/>
        <v>2.3918560606060608</v>
      </c>
      <c r="D13" s="86">
        <f t="shared" si="3"/>
        <v>3.5037878787878785E-2</v>
      </c>
      <c r="E13" s="67">
        <v>185</v>
      </c>
      <c r="F13" s="39">
        <v>22</v>
      </c>
      <c r="G13" s="40">
        <f>F13*E13/9</f>
        <v>452.22222222222223</v>
      </c>
      <c r="H13" s="41"/>
      <c r="I13" s="42">
        <f t="shared" si="5"/>
        <v>452.22222222222223</v>
      </c>
      <c r="J13" s="29">
        <v>2</v>
      </c>
      <c r="K13" s="279" t="s">
        <v>35</v>
      </c>
      <c r="L13" s="303"/>
      <c r="M13" s="31">
        <f t="shared" si="6"/>
        <v>452.22222222222223</v>
      </c>
      <c r="N13" s="295"/>
      <c r="O13" s="32">
        <f t="shared" si="7"/>
        <v>18.842592592592592</v>
      </c>
      <c r="P13" s="33">
        <f t="shared" si="8"/>
        <v>40.699999999999996</v>
      </c>
      <c r="Q13" s="307">
        <f t="shared" si="0"/>
        <v>7.0075757575757569E-2</v>
      </c>
      <c r="R13" s="33">
        <f t="shared" si="1"/>
        <v>3.4259259259259256</v>
      </c>
      <c r="S13" s="33">
        <f t="shared" si="2"/>
        <v>7.5370370370370365E-2</v>
      </c>
      <c r="T13" s="35"/>
    </row>
    <row r="14" spans="1:20" x14ac:dyDescent="0.25">
      <c r="A14" s="36"/>
      <c r="B14" s="69">
        <f t="shared" si="9"/>
        <v>2.3918560606060608</v>
      </c>
      <c r="C14" s="93">
        <f t="shared" si="10"/>
        <v>2.4566287878787882</v>
      </c>
      <c r="D14" s="86">
        <f t="shared" si="3"/>
        <v>6.4772727272727273E-2</v>
      </c>
      <c r="E14" s="67">
        <v>342</v>
      </c>
      <c r="F14" s="39">
        <v>24</v>
      </c>
      <c r="G14" s="40">
        <f t="shared" ref="G14:G26" si="11">F14*E14/9</f>
        <v>912</v>
      </c>
      <c r="H14" s="41"/>
      <c r="I14" s="42">
        <f t="shared" si="5"/>
        <v>912</v>
      </c>
      <c r="J14" s="29">
        <v>2</v>
      </c>
      <c r="K14" s="279" t="s">
        <v>35</v>
      </c>
      <c r="L14" s="303"/>
      <c r="M14" s="31">
        <f t="shared" si="6"/>
        <v>912</v>
      </c>
      <c r="N14" s="295"/>
      <c r="O14" s="32">
        <f t="shared" si="7"/>
        <v>38</v>
      </c>
      <c r="P14" s="33">
        <f t="shared" si="8"/>
        <v>82.08</v>
      </c>
      <c r="Q14" s="307">
        <f t="shared" si="0"/>
        <v>0.12954545454545455</v>
      </c>
      <c r="R14" s="33">
        <f t="shared" si="1"/>
        <v>6.333333333333333</v>
      </c>
      <c r="S14" s="33">
        <f t="shared" si="2"/>
        <v>0.152</v>
      </c>
      <c r="T14" s="43"/>
    </row>
    <row r="15" spans="1:20" x14ac:dyDescent="0.25">
      <c r="A15" s="36"/>
      <c r="B15" s="69">
        <f t="shared" si="9"/>
        <v>2.4566287878787882</v>
      </c>
      <c r="C15" s="93">
        <f t="shared" si="10"/>
        <v>2.5342803030303034</v>
      </c>
      <c r="D15" s="86">
        <f t="shared" si="3"/>
        <v>7.7651515151515152E-2</v>
      </c>
      <c r="E15" s="67">
        <v>410</v>
      </c>
      <c r="F15" s="39">
        <v>23</v>
      </c>
      <c r="G15" s="40">
        <f t="shared" si="11"/>
        <v>1047.7777777777778</v>
      </c>
      <c r="H15" s="41"/>
      <c r="I15" s="42">
        <f t="shared" si="5"/>
        <v>1047.7777777777778</v>
      </c>
      <c r="J15" s="29">
        <v>2</v>
      </c>
      <c r="K15" s="279" t="s">
        <v>35</v>
      </c>
      <c r="L15" s="303"/>
      <c r="M15" s="31">
        <f t="shared" si="6"/>
        <v>1047.7777777777778</v>
      </c>
      <c r="N15" s="295"/>
      <c r="O15" s="32">
        <f t="shared" si="7"/>
        <v>43.657407407407405</v>
      </c>
      <c r="P15" s="33">
        <f t="shared" si="8"/>
        <v>94.3</v>
      </c>
      <c r="Q15" s="307">
        <f t="shared" si="0"/>
        <v>0.1553030303030303</v>
      </c>
      <c r="R15" s="33">
        <f t="shared" si="1"/>
        <v>7.5925925925925926</v>
      </c>
      <c r="S15" s="33">
        <f t="shared" si="2"/>
        <v>0.17462962962962963</v>
      </c>
      <c r="T15" s="43"/>
    </row>
    <row r="16" spans="1:20" x14ac:dyDescent="0.25">
      <c r="A16" s="36"/>
      <c r="B16" s="69">
        <f t="shared" si="9"/>
        <v>2.5342803030303034</v>
      </c>
      <c r="C16" s="93">
        <f t="shared" si="10"/>
        <v>2.6954545454545458</v>
      </c>
      <c r="D16" s="86">
        <f t="shared" si="3"/>
        <v>0.16117424242424241</v>
      </c>
      <c r="E16" s="67">
        <v>851</v>
      </c>
      <c r="F16" s="39">
        <v>22</v>
      </c>
      <c r="G16" s="40">
        <f t="shared" si="11"/>
        <v>2080.2222222222222</v>
      </c>
      <c r="H16" s="41"/>
      <c r="I16" s="42">
        <f t="shared" si="5"/>
        <v>2080.2222222222222</v>
      </c>
      <c r="J16" s="29">
        <v>2</v>
      </c>
      <c r="K16" s="279" t="s">
        <v>35</v>
      </c>
      <c r="L16" s="303"/>
      <c r="M16" s="31">
        <f t="shared" si="6"/>
        <v>2080.2222222222222</v>
      </c>
      <c r="N16" s="295"/>
      <c r="O16" s="32">
        <f t="shared" si="7"/>
        <v>86.675925925925924</v>
      </c>
      <c r="P16" s="33">
        <f t="shared" si="8"/>
        <v>187.22</v>
      </c>
      <c r="Q16" s="307">
        <f t="shared" si="0"/>
        <v>0.32234848484848483</v>
      </c>
      <c r="R16" s="33">
        <f t="shared" si="1"/>
        <v>15.75925925925926</v>
      </c>
      <c r="S16" s="33">
        <f t="shared" si="2"/>
        <v>0.34670370370370368</v>
      </c>
      <c r="T16" s="43"/>
    </row>
    <row r="17" spans="1:20" x14ac:dyDescent="0.25">
      <c r="A17" s="45"/>
      <c r="B17" s="69">
        <f t="shared" si="9"/>
        <v>2.6954545454545458</v>
      </c>
      <c r="C17" s="93">
        <f t="shared" si="10"/>
        <v>2.822537878787879</v>
      </c>
      <c r="D17" s="86">
        <f t="shared" si="3"/>
        <v>0.12708333333333333</v>
      </c>
      <c r="E17" s="67">
        <v>671</v>
      </c>
      <c r="F17" s="39">
        <v>21</v>
      </c>
      <c r="G17" s="40">
        <f t="shared" si="11"/>
        <v>1565.6666666666667</v>
      </c>
      <c r="H17" s="41"/>
      <c r="I17" s="42">
        <f t="shared" si="5"/>
        <v>1565.6666666666667</v>
      </c>
      <c r="J17" s="29">
        <v>2</v>
      </c>
      <c r="K17" s="279" t="s">
        <v>35</v>
      </c>
      <c r="L17" s="303"/>
      <c r="M17" s="31">
        <f t="shared" si="6"/>
        <v>1565.6666666666667</v>
      </c>
      <c r="N17" s="295"/>
      <c r="O17" s="32">
        <f t="shared" si="7"/>
        <v>65.236111111111114</v>
      </c>
      <c r="P17" s="33">
        <f t="shared" si="8"/>
        <v>140.91</v>
      </c>
      <c r="Q17" s="307">
        <f t="shared" si="0"/>
        <v>0.25416666666666665</v>
      </c>
      <c r="R17" s="33">
        <f t="shared" si="1"/>
        <v>12.425925925925926</v>
      </c>
      <c r="S17" s="33">
        <f t="shared" si="2"/>
        <v>0.26094444444444448</v>
      </c>
      <c r="T17" s="43"/>
    </row>
    <row r="18" spans="1:20" x14ac:dyDescent="0.25">
      <c r="A18" s="36"/>
      <c r="B18" s="69">
        <f t="shared" si="9"/>
        <v>2.822537878787879</v>
      </c>
      <c r="C18" s="93">
        <f t="shared" si="10"/>
        <v>3.2323863636363637</v>
      </c>
      <c r="D18" s="86">
        <f t="shared" si="3"/>
        <v>0.40984848484848485</v>
      </c>
      <c r="E18" s="67">
        <v>2164</v>
      </c>
      <c r="F18" s="39">
        <v>22</v>
      </c>
      <c r="G18" s="40">
        <f t="shared" si="11"/>
        <v>5289.7777777777774</v>
      </c>
      <c r="H18" s="41"/>
      <c r="I18" s="42">
        <f t="shared" si="5"/>
        <v>5289.7777777777774</v>
      </c>
      <c r="J18" s="29">
        <v>2</v>
      </c>
      <c r="K18" s="279" t="s">
        <v>35</v>
      </c>
      <c r="L18" s="303"/>
      <c r="M18" s="31">
        <f t="shared" si="6"/>
        <v>5289.7777777777774</v>
      </c>
      <c r="N18" s="295"/>
      <c r="O18" s="32">
        <f t="shared" si="7"/>
        <v>220.40740740740739</v>
      </c>
      <c r="P18" s="33">
        <f t="shared" si="8"/>
        <v>476.07999999999993</v>
      </c>
      <c r="Q18" s="307">
        <f t="shared" si="0"/>
        <v>0.8196969696969697</v>
      </c>
      <c r="R18" s="33">
        <f t="shared" si="1"/>
        <v>40.074074074074076</v>
      </c>
      <c r="S18" s="33">
        <f t="shared" si="2"/>
        <v>0.88162962962962954</v>
      </c>
      <c r="T18" s="43"/>
    </row>
    <row r="19" spans="1:20" x14ac:dyDescent="0.25">
      <c r="A19" s="36"/>
      <c r="B19" s="69">
        <f t="shared" si="9"/>
        <v>3.2323863636363637</v>
      </c>
      <c r="C19" s="93">
        <f t="shared" si="10"/>
        <v>3.268939393939394</v>
      </c>
      <c r="D19" s="86">
        <f>E19/5280</f>
        <v>3.6553030303030302E-2</v>
      </c>
      <c r="E19" s="67">
        <v>193</v>
      </c>
      <c r="F19" s="39">
        <v>26</v>
      </c>
      <c r="G19" s="40">
        <f>F19*E19/9</f>
        <v>557.55555555555554</v>
      </c>
      <c r="H19" s="41"/>
      <c r="I19" s="42">
        <f t="shared" si="5"/>
        <v>557.55555555555554</v>
      </c>
      <c r="J19" s="29">
        <v>2</v>
      </c>
      <c r="K19" s="279" t="s">
        <v>35</v>
      </c>
      <c r="L19" s="303">
        <f>I19</f>
        <v>557.55555555555554</v>
      </c>
      <c r="M19" s="31"/>
      <c r="N19" s="32">
        <f>I19*(1.25/12/3)</f>
        <v>19.35956790123457</v>
      </c>
      <c r="O19" s="32"/>
      <c r="P19" s="33">
        <f t="shared" si="8"/>
        <v>50.18</v>
      </c>
      <c r="Q19" s="307"/>
      <c r="R19" s="33"/>
      <c r="S19" s="33">
        <f t="shared" si="2"/>
        <v>9.2925925925925926E-2</v>
      </c>
      <c r="T19" s="43" t="s">
        <v>125</v>
      </c>
    </row>
    <row r="20" spans="1:20" x14ac:dyDescent="0.25">
      <c r="A20" s="36"/>
      <c r="B20" s="69">
        <f t="shared" si="9"/>
        <v>3.268939393939394</v>
      </c>
      <c r="C20" s="93">
        <f t="shared" si="10"/>
        <v>3.2854166666666669</v>
      </c>
      <c r="D20" s="86">
        <f>E20/5280</f>
        <v>1.6477272727272726E-2</v>
      </c>
      <c r="E20" s="67">
        <v>87</v>
      </c>
      <c r="F20" s="39">
        <v>24</v>
      </c>
      <c r="G20" s="40">
        <f>F20*E20/9</f>
        <v>232</v>
      </c>
      <c r="H20" s="41"/>
      <c r="I20" s="42">
        <f t="shared" si="5"/>
        <v>232</v>
      </c>
      <c r="J20" s="29">
        <v>2</v>
      </c>
      <c r="K20" s="279" t="s">
        <v>35</v>
      </c>
      <c r="L20" s="303"/>
      <c r="M20" s="31">
        <f t="shared" si="6"/>
        <v>232</v>
      </c>
      <c r="N20" s="295"/>
      <c r="O20" s="32">
        <f t="shared" si="7"/>
        <v>9.6666666666666661</v>
      </c>
      <c r="P20" s="33">
        <f t="shared" si="8"/>
        <v>20.88</v>
      </c>
      <c r="Q20" s="307">
        <f t="shared" ref="Q20:Q26" si="12">D20*2</f>
        <v>3.2954545454545452E-2</v>
      </c>
      <c r="R20" s="33">
        <f t="shared" si="1"/>
        <v>1.6111111111111109</v>
      </c>
      <c r="S20" s="33">
        <f t="shared" si="2"/>
        <v>3.8666666666666662E-2</v>
      </c>
      <c r="T20" s="43"/>
    </row>
    <row r="21" spans="1:20" x14ac:dyDescent="0.25">
      <c r="A21" s="36"/>
      <c r="B21" s="69">
        <f t="shared" si="9"/>
        <v>3.2854166666666669</v>
      </c>
      <c r="C21" s="93">
        <f t="shared" si="10"/>
        <v>3.3134469696969697</v>
      </c>
      <c r="D21" s="86">
        <f t="shared" si="3"/>
        <v>2.803030303030303E-2</v>
      </c>
      <c r="E21" s="67">
        <v>148</v>
      </c>
      <c r="F21" s="39">
        <v>21</v>
      </c>
      <c r="G21" s="40">
        <f t="shared" si="11"/>
        <v>345.33333333333331</v>
      </c>
      <c r="H21" s="41"/>
      <c r="I21" s="42">
        <f t="shared" si="5"/>
        <v>345.33333333333331</v>
      </c>
      <c r="J21" s="29">
        <v>2</v>
      </c>
      <c r="K21" s="279" t="s">
        <v>35</v>
      </c>
      <c r="L21" s="303"/>
      <c r="M21" s="31">
        <f t="shared" si="6"/>
        <v>345.33333333333331</v>
      </c>
      <c r="N21" s="295"/>
      <c r="O21" s="32">
        <f t="shared" si="7"/>
        <v>14.388888888888888</v>
      </c>
      <c r="P21" s="33">
        <f t="shared" si="8"/>
        <v>31.08</v>
      </c>
      <c r="Q21" s="307">
        <f t="shared" si="12"/>
        <v>5.6060606060606061E-2</v>
      </c>
      <c r="R21" s="33">
        <f t="shared" si="1"/>
        <v>2.7407407407407409</v>
      </c>
      <c r="S21" s="33">
        <f t="shared" si="2"/>
        <v>5.7555555555555554E-2</v>
      </c>
      <c r="T21" s="43"/>
    </row>
    <row r="22" spans="1:20" x14ac:dyDescent="0.25">
      <c r="A22" s="36"/>
      <c r="B22" s="69">
        <f t="shared" si="9"/>
        <v>3.3134469696969697</v>
      </c>
      <c r="C22" s="93">
        <f t="shared" si="10"/>
        <v>3.5130681818181819</v>
      </c>
      <c r="D22" s="86">
        <f t="shared" si="3"/>
        <v>0.19962121212121212</v>
      </c>
      <c r="E22" s="67">
        <v>1054</v>
      </c>
      <c r="F22" s="39">
        <v>20</v>
      </c>
      <c r="G22" s="40">
        <f t="shared" si="11"/>
        <v>2342.2222222222222</v>
      </c>
      <c r="H22" s="41"/>
      <c r="I22" s="42">
        <f t="shared" si="5"/>
        <v>2342.2222222222222</v>
      </c>
      <c r="J22" s="29">
        <v>2</v>
      </c>
      <c r="K22" s="279" t="s">
        <v>35</v>
      </c>
      <c r="L22" s="303"/>
      <c r="M22" s="31">
        <f t="shared" si="6"/>
        <v>2342.2222222222222</v>
      </c>
      <c r="N22" s="295"/>
      <c r="O22" s="32">
        <f t="shared" si="7"/>
        <v>97.592592592592581</v>
      </c>
      <c r="P22" s="33">
        <f t="shared" si="8"/>
        <v>210.79999999999998</v>
      </c>
      <c r="Q22" s="307">
        <f t="shared" si="12"/>
        <v>0.39924242424242423</v>
      </c>
      <c r="R22" s="33">
        <f t="shared" si="1"/>
        <v>19.518518518518519</v>
      </c>
      <c r="S22" s="33">
        <f t="shared" si="2"/>
        <v>0.39037037037037031</v>
      </c>
      <c r="T22" s="43"/>
    </row>
    <row r="23" spans="1:20" x14ac:dyDescent="0.25">
      <c r="A23" s="36"/>
      <c r="B23" s="69">
        <f t="shared" si="9"/>
        <v>3.5130681818181819</v>
      </c>
      <c r="C23" s="93">
        <f t="shared" si="10"/>
        <v>3.5331439393939394</v>
      </c>
      <c r="D23" s="86">
        <f t="shared" si="3"/>
        <v>2.0075757575757577E-2</v>
      </c>
      <c r="E23" s="67">
        <v>106</v>
      </c>
      <c r="F23" s="39">
        <v>21</v>
      </c>
      <c r="G23" s="40">
        <f t="shared" si="11"/>
        <v>247.33333333333334</v>
      </c>
      <c r="H23" s="41"/>
      <c r="I23" s="42">
        <f t="shared" si="5"/>
        <v>247.33333333333334</v>
      </c>
      <c r="J23" s="29">
        <v>2</v>
      </c>
      <c r="K23" s="279" t="s">
        <v>35</v>
      </c>
      <c r="L23" s="303"/>
      <c r="M23" s="31">
        <f t="shared" si="6"/>
        <v>247.33333333333334</v>
      </c>
      <c r="N23" s="295"/>
      <c r="O23" s="32">
        <f t="shared" si="7"/>
        <v>10.305555555555555</v>
      </c>
      <c r="P23" s="33">
        <f t="shared" si="8"/>
        <v>22.26</v>
      </c>
      <c r="Q23" s="307">
        <f t="shared" si="12"/>
        <v>4.0151515151515153E-2</v>
      </c>
      <c r="R23" s="33">
        <f t="shared" si="1"/>
        <v>1.962962962962963</v>
      </c>
      <c r="S23" s="33">
        <f t="shared" si="2"/>
        <v>4.1222222222222223E-2</v>
      </c>
      <c r="T23" s="43"/>
    </row>
    <row r="24" spans="1:20" x14ac:dyDescent="0.25">
      <c r="A24" s="36"/>
      <c r="B24" s="69">
        <f t="shared" si="9"/>
        <v>3.5331439393939394</v>
      </c>
      <c r="C24" s="93">
        <f t="shared" si="10"/>
        <v>3.571780303030303</v>
      </c>
      <c r="D24" s="86">
        <f t="shared" si="3"/>
        <v>3.8636363636363635E-2</v>
      </c>
      <c r="E24" s="67">
        <v>204</v>
      </c>
      <c r="F24" s="39">
        <v>22</v>
      </c>
      <c r="G24" s="40">
        <f t="shared" si="11"/>
        <v>498.66666666666669</v>
      </c>
      <c r="H24" s="41"/>
      <c r="I24" s="42">
        <f t="shared" si="5"/>
        <v>498.66666666666669</v>
      </c>
      <c r="J24" s="29">
        <v>2</v>
      </c>
      <c r="K24" s="279" t="s">
        <v>35</v>
      </c>
      <c r="L24" s="303"/>
      <c r="M24" s="31">
        <f t="shared" si="6"/>
        <v>498.66666666666669</v>
      </c>
      <c r="N24" s="295"/>
      <c r="O24" s="32">
        <f t="shared" si="7"/>
        <v>20.777777777777779</v>
      </c>
      <c r="P24" s="33">
        <f t="shared" si="8"/>
        <v>44.88</v>
      </c>
      <c r="Q24" s="307">
        <f t="shared" si="12"/>
        <v>7.7272727272727271E-2</v>
      </c>
      <c r="R24" s="33">
        <f t="shared" si="1"/>
        <v>3.7777777777777777</v>
      </c>
      <c r="S24" s="33">
        <f t="shared" si="2"/>
        <v>8.3111111111111122E-2</v>
      </c>
      <c r="T24" s="43"/>
    </row>
    <row r="25" spans="1:20" x14ac:dyDescent="0.25">
      <c r="A25" s="36"/>
      <c r="B25" s="69">
        <f t="shared" si="9"/>
        <v>3.571780303030303</v>
      </c>
      <c r="C25" s="93">
        <f t="shared" si="10"/>
        <v>3.5774621212121214</v>
      </c>
      <c r="D25" s="86">
        <f t="shared" si="3"/>
        <v>5.681818181818182E-3</v>
      </c>
      <c r="E25" s="67">
        <v>30</v>
      </c>
      <c r="F25" s="39">
        <v>23</v>
      </c>
      <c r="G25" s="40">
        <f t="shared" si="11"/>
        <v>76.666666666666671</v>
      </c>
      <c r="H25" s="41"/>
      <c r="I25" s="42">
        <f t="shared" si="5"/>
        <v>76.666666666666671</v>
      </c>
      <c r="J25" s="29">
        <v>2</v>
      </c>
      <c r="K25" s="279" t="s">
        <v>35</v>
      </c>
      <c r="L25" s="303"/>
      <c r="M25" s="31">
        <f t="shared" si="6"/>
        <v>76.666666666666671</v>
      </c>
      <c r="N25" s="295"/>
      <c r="O25" s="32">
        <f t="shared" si="7"/>
        <v>3.1944444444444446</v>
      </c>
      <c r="P25" s="33">
        <f t="shared" si="8"/>
        <v>6.9</v>
      </c>
      <c r="Q25" s="307">
        <f t="shared" si="12"/>
        <v>1.1363636363636364E-2</v>
      </c>
      <c r="R25" s="33">
        <f t="shared" si="1"/>
        <v>0.55555555555555558</v>
      </c>
      <c r="S25" s="33">
        <f t="shared" si="2"/>
        <v>1.2777777777777779E-2</v>
      </c>
      <c r="T25" s="46"/>
    </row>
    <row r="26" spans="1:20" x14ac:dyDescent="0.25">
      <c r="A26" s="36"/>
      <c r="B26" s="69">
        <f t="shared" si="9"/>
        <v>3.5774621212121214</v>
      </c>
      <c r="C26" s="93">
        <f t="shared" si="10"/>
        <v>3.5954545454545457</v>
      </c>
      <c r="D26" s="86">
        <f t="shared" si="3"/>
        <v>1.7992424242424244E-2</v>
      </c>
      <c r="E26" s="67">
        <v>95</v>
      </c>
      <c r="F26" s="39">
        <v>35</v>
      </c>
      <c r="G26" s="40">
        <f t="shared" si="11"/>
        <v>369.44444444444446</v>
      </c>
      <c r="H26" s="41"/>
      <c r="I26" s="42">
        <f t="shared" si="5"/>
        <v>369.44444444444446</v>
      </c>
      <c r="J26" s="29">
        <v>2</v>
      </c>
      <c r="K26" s="279" t="s">
        <v>35</v>
      </c>
      <c r="L26" s="303"/>
      <c r="M26" s="31">
        <f>I26</f>
        <v>369.44444444444446</v>
      </c>
      <c r="N26" s="295"/>
      <c r="O26" s="32">
        <f t="shared" si="7"/>
        <v>15.393518518518519</v>
      </c>
      <c r="P26" s="33">
        <f t="shared" si="8"/>
        <v>33.25</v>
      </c>
      <c r="Q26" s="307">
        <f t="shared" si="12"/>
        <v>3.5984848484848488E-2</v>
      </c>
      <c r="R26" s="33">
        <f t="shared" si="1"/>
        <v>1.7592592592592595</v>
      </c>
      <c r="S26" s="33">
        <f t="shared" si="2"/>
        <v>6.157407407407408E-2</v>
      </c>
      <c r="T26" s="43"/>
    </row>
    <row r="27" spans="1:20" x14ac:dyDescent="0.25">
      <c r="A27" s="36"/>
      <c r="B27" s="68"/>
      <c r="C27" s="93"/>
      <c r="D27" s="86"/>
      <c r="E27" s="103"/>
      <c r="F27" s="96"/>
      <c r="G27" s="97"/>
      <c r="H27" s="98"/>
      <c r="I27" s="99"/>
      <c r="J27" s="104"/>
      <c r="K27" s="296"/>
      <c r="L27" s="304"/>
      <c r="M27" s="31"/>
      <c r="N27" s="295"/>
      <c r="O27" s="32"/>
      <c r="P27" s="33"/>
      <c r="Q27" s="32"/>
      <c r="R27" s="32"/>
      <c r="S27" s="33"/>
      <c r="T27" s="47"/>
    </row>
    <row r="28" spans="1:20" x14ac:dyDescent="0.25">
      <c r="A28" s="36"/>
      <c r="B28" s="68"/>
      <c r="C28" s="9"/>
      <c r="D28" s="86"/>
      <c r="E28" s="103"/>
      <c r="F28" s="96"/>
      <c r="G28" s="97"/>
      <c r="H28" s="98"/>
      <c r="I28" s="99"/>
      <c r="J28" s="104"/>
      <c r="K28" s="296"/>
      <c r="L28" s="305"/>
      <c r="M28" s="31"/>
      <c r="N28" s="295"/>
      <c r="O28" s="32"/>
      <c r="P28" s="33"/>
      <c r="Q28" s="32"/>
      <c r="R28" s="32"/>
      <c r="S28" s="33"/>
      <c r="T28" s="43"/>
    </row>
    <row r="29" spans="1:20" x14ac:dyDescent="0.25">
      <c r="A29" s="36"/>
      <c r="B29" s="68"/>
      <c r="C29" s="9"/>
      <c r="D29" s="86"/>
      <c r="E29" s="105"/>
      <c r="F29" s="96"/>
      <c r="G29" s="97"/>
      <c r="H29" s="98"/>
      <c r="I29" s="99"/>
      <c r="J29" s="106"/>
      <c r="K29" s="296"/>
      <c r="L29" s="304"/>
      <c r="M29" s="31"/>
      <c r="N29" s="295"/>
      <c r="O29" s="32"/>
      <c r="P29" s="33"/>
      <c r="Q29" s="32"/>
      <c r="R29" s="32"/>
      <c r="S29" s="33"/>
      <c r="T29" s="47"/>
    </row>
    <row r="30" spans="1:20" x14ac:dyDescent="0.25">
      <c r="A30" s="48"/>
      <c r="B30" s="28"/>
      <c r="C30" s="28"/>
      <c r="D30" s="37"/>
      <c r="E30" s="38"/>
      <c r="F30" s="100"/>
      <c r="G30" s="97"/>
      <c r="H30" s="101"/>
      <c r="I30" s="102"/>
      <c r="J30" s="29"/>
      <c r="K30" s="30"/>
      <c r="L30" s="303"/>
      <c r="M30" s="31"/>
      <c r="N30" s="295"/>
      <c r="O30" s="32"/>
      <c r="P30" s="33"/>
      <c r="Q30" s="34"/>
      <c r="R30" s="34"/>
      <c r="S30" s="33"/>
      <c r="T30" s="49"/>
    </row>
    <row r="31" spans="1:20" x14ac:dyDescent="0.25">
      <c r="A31" s="343" t="s">
        <v>30</v>
      </c>
      <c r="B31" s="343"/>
      <c r="C31" s="343"/>
      <c r="D31" s="343"/>
      <c r="E31" s="343"/>
      <c r="F31" s="343"/>
      <c r="G31" s="343"/>
      <c r="H31" s="343"/>
      <c r="I31" s="344"/>
      <c r="J31" s="350" t="s">
        <v>35</v>
      </c>
      <c r="K31" s="351"/>
      <c r="L31" s="308">
        <f>SUMIF($K8:$K30,$J$31,L8:L30)</f>
        <v>557.55555555555554</v>
      </c>
      <c r="M31" s="308">
        <f>SUMIF($K8:$K30,$J$31,M8:M30)</f>
        <v>43736.444444444445</v>
      </c>
      <c r="N31" s="308">
        <f>SUMIF($K8:$K30,$J$31,N8:N30)</f>
        <v>19.35956790123457</v>
      </c>
      <c r="O31" s="34">
        <f>SUMIF($K8:$K30,$J$31,O8:O30)</f>
        <v>1822.351851851852</v>
      </c>
      <c r="P31" s="34">
        <f>SUMIF($K8:$K30,$J$31,P8:P30)</f>
        <v>3986.4599999999996</v>
      </c>
      <c r="Q31" s="33">
        <f t="shared" ref="Q31" si="13">SUMIF($K8:$K30,$J$31,Q8:Q30)</f>
        <v>7.1178030303030306</v>
      </c>
      <c r="R31" s="34">
        <f>SUM(R8:R26)</f>
        <v>347.98148148148147</v>
      </c>
      <c r="S31" s="33">
        <f>SUM(S8:S26)</f>
        <v>7.3823333333333343</v>
      </c>
      <c r="T31" s="47"/>
    </row>
    <row r="32" spans="1:20" x14ac:dyDescent="0.25">
      <c r="A32" s="343"/>
      <c r="B32" s="343"/>
      <c r="C32" s="343"/>
      <c r="D32" s="343"/>
      <c r="E32" s="343"/>
      <c r="F32" s="343"/>
      <c r="G32" s="343"/>
      <c r="H32" s="343"/>
      <c r="I32" s="344"/>
      <c r="J32" s="350"/>
      <c r="K32" s="351"/>
      <c r="L32" s="309"/>
      <c r="M32" s="254"/>
      <c r="N32" s="298"/>
      <c r="O32" s="34"/>
      <c r="P32" s="34"/>
      <c r="Q32" s="33"/>
      <c r="R32" s="34"/>
      <c r="S32" s="32"/>
      <c r="T32" s="47"/>
    </row>
    <row r="33" spans="1:20" x14ac:dyDescent="0.25">
      <c r="A33" s="343" t="s">
        <v>31</v>
      </c>
      <c r="B33" s="343"/>
      <c r="C33" s="343"/>
      <c r="D33" s="343"/>
      <c r="E33" s="343"/>
      <c r="F33" s="343"/>
      <c r="G33" s="343"/>
      <c r="H33" s="343"/>
      <c r="I33" s="343"/>
      <c r="J33" s="343"/>
      <c r="K33" s="344"/>
      <c r="L33" s="308">
        <f>SUM(L8:L30)</f>
        <v>557.55555555555554</v>
      </c>
      <c r="M33" s="308">
        <f>SUM(M8:M30)</f>
        <v>43736.444444444445</v>
      </c>
      <c r="N33" s="308">
        <f>SUM(N8:N30)</f>
        <v>19.35956790123457</v>
      </c>
      <c r="O33" s="34">
        <f>SUM(O8:O30)</f>
        <v>1822.351851851852</v>
      </c>
      <c r="P33" s="34">
        <f>SUM(P8:P30)</f>
        <v>3986.4599999999996</v>
      </c>
      <c r="Q33" s="33">
        <f t="shared" ref="Q33:S33" si="14">SUM(Q8:Q30)</f>
        <v>7.1178030303030306</v>
      </c>
      <c r="R33" s="34">
        <f t="shared" si="14"/>
        <v>347.98148148148147</v>
      </c>
      <c r="S33" s="33">
        <f t="shared" si="14"/>
        <v>7.3823333333333343</v>
      </c>
      <c r="T33" s="47"/>
    </row>
    <row r="34" spans="1:20" x14ac:dyDescent="0.25">
      <c r="A34" s="348" t="s">
        <v>32</v>
      </c>
      <c r="B34" s="348"/>
      <c r="C34" s="348"/>
      <c r="D34" s="348"/>
      <c r="E34" s="348"/>
      <c r="F34" s="348"/>
      <c r="G34" s="348"/>
      <c r="H34" s="348"/>
      <c r="I34" s="348"/>
      <c r="J34" s="348"/>
      <c r="K34" s="349"/>
      <c r="L34" s="51">
        <f>L31+L32</f>
        <v>557.55555555555554</v>
      </c>
      <c r="M34" s="51">
        <f>M31+M32</f>
        <v>43736.444444444445</v>
      </c>
      <c r="N34" s="51">
        <f>N31+N32</f>
        <v>19.35956790123457</v>
      </c>
      <c r="O34" s="51">
        <f t="shared" ref="O34:S34" si="15">O31+O32</f>
        <v>1822.351851851852</v>
      </c>
      <c r="P34" s="51">
        <f t="shared" si="15"/>
        <v>3986.4599999999996</v>
      </c>
      <c r="Q34" s="53">
        <f t="shared" si="15"/>
        <v>7.1178030303030306</v>
      </c>
      <c r="R34" s="51">
        <f t="shared" si="15"/>
        <v>347.98148148148147</v>
      </c>
      <c r="S34" s="53">
        <f t="shared" si="15"/>
        <v>7.3823333333333343</v>
      </c>
      <c r="T34" s="52"/>
    </row>
  </sheetData>
  <mergeCells count="28">
    <mergeCell ref="S3:S6"/>
    <mergeCell ref="A34:K34"/>
    <mergeCell ref="A31:I31"/>
    <mergeCell ref="J31:K31"/>
    <mergeCell ref="A32:I32"/>
    <mergeCell ref="J32:K32"/>
    <mergeCell ref="A33:K33"/>
    <mergeCell ref="Q3:Q6"/>
    <mergeCell ref="R3:R6"/>
    <mergeCell ref="P3:P6"/>
    <mergeCell ref="L3:L6"/>
    <mergeCell ref="N3:N5"/>
    <mergeCell ref="A1:T1"/>
    <mergeCell ref="A2:E2"/>
    <mergeCell ref="F2:I2"/>
    <mergeCell ref="J2:K2"/>
    <mergeCell ref="A3:A7"/>
    <mergeCell ref="B3:C6"/>
    <mergeCell ref="D3:E6"/>
    <mergeCell ref="F3:F6"/>
    <mergeCell ref="G3:G6"/>
    <mergeCell ref="H3:H6"/>
    <mergeCell ref="T3:T7"/>
    <mergeCell ref="I3:I6"/>
    <mergeCell ref="J3:J6"/>
    <mergeCell ref="K3:K6"/>
    <mergeCell ref="M3:M6"/>
    <mergeCell ref="O3:O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A4CB5-6F7E-4B32-AE33-EADCC66DFEAE}">
  <dimension ref="A1:AA63"/>
  <sheetViews>
    <sheetView topLeftCell="A29" zoomScaleNormal="100" workbookViewId="0">
      <selection activeCell="M63" sqref="M63"/>
    </sheetView>
  </sheetViews>
  <sheetFormatPr defaultRowHeight="15" x14ac:dyDescent="0.25"/>
  <cols>
    <col min="27" max="27" width="26.85546875" customWidth="1"/>
  </cols>
  <sheetData>
    <row r="1" spans="1:27" ht="15.75" x14ac:dyDescent="0.25">
      <c r="A1" s="440" t="s">
        <v>36</v>
      </c>
      <c r="B1" s="442" t="s">
        <v>0</v>
      </c>
      <c r="C1" s="445" t="s">
        <v>18</v>
      </c>
      <c r="D1" s="446"/>
      <c r="E1" s="449"/>
      <c r="F1" s="452" t="s">
        <v>24</v>
      </c>
      <c r="G1" s="412">
        <v>621</v>
      </c>
      <c r="H1" s="413"/>
      <c r="I1" s="413"/>
      <c r="J1" s="413"/>
      <c r="K1" s="413"/>
      <c r="L1" s="417">
        <v>644</v>
      </c>
      <c r="M1" s="413"/>
      <c r="N1" s="413"/>
      <c r="O1" s="418"/>
      <c r="P1" s="169"/>
      <c r="Q1" s="405">
        <v>646</v>
      </c>
      <c r="R1" s="405"/>
      <c r="S1" s="169"/>
      <c r="T1" s="169"/>
      <c r="U1" s="169"/>
      <c r="V1" s="169"/>
      <c r="W1" s="169"/>
      <c r="X1" s="169"/>
      <c r="Y1" s="169"/>
      <c r="Z1" s="169"/>
      <c r="AA1" s="405" t="s">
        <v>37</v>
      </c>
    </row>
    <row r="2" spans="1:27" ht="15.75" customHeight="1" x14ac:dyDescent="0.25">
      <c r="A2" s="440"/>
      <c r="B2" s="443"/>
      <c r="C2" s="447"/>
      <c r="D2" s="448"/>
      <c r="E2" s="450"/>
      <c r="F2" s="453"/>
      <c r="G2" s="408" t="s">
        <v>38</v>
      </c>
      <c r="H2" s="410" t="s">
        <v>39</v>
      </c>
      <c r="I2" s="410"/>
      <c r="J2" s="410"/>
      <c r="K2" s="411"/>
      <c r="L2" s="410" t="s">
        <v>40</v>
      </c>
      <c r="M2" s="410"/>
      <c r="N2" s="411" t="s">
        <v>41</v>
      </c>
      <c r="O2" s="419"/>
      <c r="P2" s="168"/>
      <c r="Q2" s="411" t="s">
        <v>40</v>
      </c>
      <c r="R2" s="419"/>
      <c r="S2" s="168"/>
      <c r="T2" s="168"/>
      <c r="U2" s="168"/>
      <c r="V2" s="168"/>
      <c r="W2" s="168"/>
      <c r="X2" s="168"/>
      <c r="Y2" s="168"/>
      <c r="Z2" s="168"/>
      <c r="AA2" s="405"/>
    </row>
    <row r="3" spans="1:27" ht="15.75" customHeight="1" x14ac:dyDescent="0.25">
      <c r="A3" s="440"/>
      <c r="B3" s="443"/>
      <c r="C3" s="447"/>
      <c r="D3" s="448"/>
      <c r="E3" s="450"/>
      <c r="F3" s="453"/>
      <c r="G3" s="408"/>
      <c r="H3" s="410" t="s">
        <v>42</v>
      </c>
      <c r="I3" s="410"/>
      <c r="J3" s="410" t="s">
        <v>43</v>
      </c>
      <c r="K3" s="411"/>
      <c r="L3" s="403" t="s">
        <v>44</v>
      </c>
      <c r="M3" s="403" t="s">
        <v>45</v>
      </c>
      <c r="N3" s="414"/>
      <c r="O3" s="414" t="s">
        <v>46</v>
      </c>
      <c r="P3" s="434"/>
      <c r="Q3" s="431" t="s">
        <v>119</v>
      </c>
      <c r="R3" s="403" t="s">
        <v>54</v>
      </c>
      <c r="S3" s="403"/>
      <c r="T3" s="414"/>
      <c r="U3" s="403"/>
      <c r="V3" s="403"/>
      <c r="W3" s="431"/>
      <c r="X3" s="434"/>
      <c r="Y3" s="414"/>
      <c r="Z3" s="414"/>
      <c r="AA3" s="405"/>
    </row>
    <row r="4" spans="1:27" x14ac:dyDescent="0.25">
      <c r="A4" s="440"/>
      <c r="B4" s="443"/>
      <c r="C4" s="447"/>
      <c r="D4" s="448"/>
      <c r="E4" s="450"/>
      <c r="F4" s="453"/>
      <c r="G4" s="408"/>
      <c r="H4" s="403" t="s">
        <v>47</v>
      </c>
      <c r="I4" s="403"/>
      <c r="J4" s="403" t="s">
        <v>48</v>
      </c>
      <c r="K4" s="455"/>
      <c r="L4" s="403"/>
      <c r="M4" s="403"/>
      <c r="N4" s="414"/>
      <c r="O4" s="414"/>
      <c r="P4" s="435"/>
      <c r="Q4" s="432"/>
      <c r="R4" s="403"/>
      <c r="S4" s="403"/>
      <c r="T4" s="414"/>
      <c r="U4" s="403"/>
      <c r="V4" s="403"/>
      <c r="W4" s="432"/>
      <c r="X4" s="435"/>
      <c r="Y4" s="414"/>
      <c r="Z4" s="414"/>
      <c r="AA4" s="405"/>
    </row>
    <row r="5" spans="1:27" x14ac:dyDescent="0.25">
      <c r="A5" s="440"/>
      <c r="B5" s="443"/>
      <c r="C5" s="447"/>
      <c r="D5" s="448"/>
      <c r="E5" s="450"/>
      <c r="F5" s="453"/>
      <c r="G5" s="408"/>
      <c r="H5" s="403"/>
      <c r="I5" s="403"/>
      <c r="J5" s="403"/>
      <c r="K5" s="455"/>
      <c r="L5" s="403"/>
      <c r="M5" s="403"/>
      <c r="N5" s="414"/>
      <c r="O5" s="414"/>
      <c r="P5" s="435"/>
      <c r="Q5" s="432"/>
      <c r="R5" s="403"/>
      <c r="S5" s="403"/>
      <c r="T5" s="414"/>
      <c r="U5" s="403"/>
      <c r="V5" s="403"/>
      <c r="W5" s="432"/>
      <c r="X5" s="435"/>
      <c r="Y5" s="414"/>
      <c r="Z5" s="414"/>
      <c r="AA5" s="405"/>
    </row>
    <row r="6" spans="1:27" x14ac:dyDescent="0.25">
      <c r="A6" s="440"/>
      <c r="B6" s="443"/>
      <c r="C6" s="447"/>
      <c r="D6" s="448"/>
      <c r="E6" s="450"/>
      <c r="F6" s="453"/>
      <c r="G6" s="408"/>
      <c r="H6" s="403"/>
      <c r="I6" s="403"/>
      <c r="J6" s="403"/>
      <c r="K6" s="455"/>
      <c r="L6" s="403"/>
      <c r="M6" s="403"/>
      <c r="N6" s="414"/>
      <c r="O6" s="414"/>
      <c r="P6" s="435"/>
      <c r="Q6" s="432"/>
      <c r="R6" s="403"/>
      <c r="S6" s="403"/>
      <c r="T6" s="414"/>
      <c r="U6" s="403"/>
      <c r="V6" s="403"/>
      <c r="W6" s="432"/>
      <c r="X6" s="435"/>
      <c r="Y6" s="414"/>
      <c r="Z6" s="414"/>
      <c r="AA6" s="405"/>
    </row>
    <row r="7" spans="1:27" x14ac:dyDescent="0.25">
      <c r="A7" s="440"/>
      <c r="B7" s="443"/>
      <c r="C7" s="447"/>
      <c r="D7" s="448"/>
      <c r="E7" s="450"/>
      <c r="F7" s="453"/>
      <c r="G7" s="408"/>
      <c r="H7" s="403"/>
      <c r="I7" s="403"/>
      <c r="J7" s="403"/>
      <c r="K7" s="455"/>
      <c r="L7" s="403"/>
      <c r="M7" s="403"/>
      <c r="N7" s="414"/>
      <c r="O7" s="414"/>
      <c r="P7" s="435"/>
      <c r="Q7" s="432"/>
      <c r="R7" s="403"/>
      <c r="S7" s="403"/>
      <c r="T7" s="414"/>
      <c r="U7" s="403"/>
      <c r="V7" s="403"/>
      <c r="W7" s="432"/>
      <c r="X7" s="435"/>
      <c r="Y7" s="414"/>
      <c r="Z7" s="414"/>
      <c r="AA7" s="405"/>
    </row>
    <row r="8" spans="1:27" x14ac:dyDescent="0.25">
      <c r="A8" s="440"/>
      <c r="B8" s="443"/>
      <c r="C8" s="447"/>
      <c r="D8" s="448"/>
      <c r="E8" s="450"/>
      <c r="F8" s="453"/>
      <c r="G8" s="408"/>
      <c r="H8" s="403"/>
      <c r="I8" s="403"/>
      <c r="J8" s="403"/>
      <c r="K8" s="455"/>
      <c r="L8" s="403"/>
      <c r="M8" s="403"/>
      <c r="N8" s="414"/>
      <c r="O8" s="414"/>
      <c r="P8" s="435"/>
      <c r="Q8" s="432"/>
      <c r="R8" s="403"/>
      <c r="S8" s="403"/>
      <c r="T8" s="414"/>
      <c r="U8" s="403"/>
      <c r="V8" s="403"/>
      <c r="W8" s="432"/>
      <c r="X8" s="435"/>
      <c r="Y8" s="414"/>
      <c r="Z8" s="414"/>
      <c r="AA8" s="405"/>
    </row>
    <row r="9" spans="1:27" x14ac:dyDescent="0.25">
      <c r="A9" s="440"/>
      <c r="B9" s="443"/>
      <c r="C9" s="447"/>
      <c r="D9" s="448"/>
      <c r="E9" s="450"/>
      <c r="F9" s="453"/>
      <c r="G9" s="408"/>
      <c r="H9" s="403"/>
      <c r="I9" s="403"/>
      <c r="J9" s="403"/>
      <c r="K9" s="455"/>
      <c r="L9" s="403"/>
      <c r="M9" s="403"/>
      <c r="N9" s="414"/>
      <c r="O9" s="414"/>
      <c r="P9" s="435"/>
      <c r="Q9" s="432"/>
      <c r="R9" s="403"/>
      <c r="S9" s="403"/>
      <c r="T9" s="414"/>
      <c r="U9" s="403"/>
      <c r="V9" s="403"/>
      <c r="W9" s="432"/>
      <c r="X9" s="435"/>
      <c r="Y9" s="414"/>
      <c r="Z9" s="414"/>
      <c r="AA9" s="405"/>
    </row>
    <row r="10" spans="1:27" ht="18.75" customHeight="1" x14ac:dyDescent="0.25">
      <c r="A10" s="440"/>
      <c r="B10" s="443"/>
      <c r="C10" s="447"/>
      <c r="D10" s="448"/>
      <c r="E10" s="450"/>
      <c r="F10" s="453"/>
      <c r="G10" s="408"/>
      <c r="H10" s="403"/>
      <c r="I10" s="403"/>
      <c r="J10" s="403"/>
      <c r="K10" s="455"/>
      <c r="L10" s="403"/>
      <c r="M10" s="403"/>
      <c r="N10" s="414"/>
      <c r="O10" s="414"/>
      <c r="P10" s="435"/>
      <c r="Q10" s="432"/>
      <c r="R10" s="403"/>
      <c r="S10" s="403"/>
      <c r="T10" s="414"/>
      <c r="U10" s="403"/>
      <c r="V10" s="403"/>
      <c r="W10" s="432"/>
      <c r="X10" s="435"/>
      <c r="Y10" s="414"/>
      <c r="Z10" s="414"/>
      <c r="AA10" s="405"/>
    </row>
    <row r="11" spans="1:27" x14ac:dyDescent="0.25">
      <c r="A11" s="440"/>
      <c r="B11" s="443"/>
      <c r="C11" s="447"/>
      <c r="D11" s="448"/>
      <c r="E11" s="450"/>
      <c r="F11" s="453"/>
      <c r="G11" s="408"/>
      <c r="H11" s="403"/>
      <c r="I11" s="403"/>
      <c r="J11" s="403"/>
      <c r="K11" s="455"/>
      <c r="L11" s="403"/>
      <c r="M11" s="403"/>
      <c r="N11" s="414"/>
      <c r="O11" s="414"/>
      <c r="P11" s="435"/>
      <c r="Q11" s="432"/>
      <c r="R11" s="403"/>
      <c r="S11" s="403"/>
      <c r="T11" s="414"/>
      <c r="U11" s="403"/>
      <c r="V11" s="403"/>
      <c r="W11" s="432"/>
      <c r="X11" s="435"/>
      <c r="Y11" s="414"/>
      <c r="Z11" s="414"/>
      <c r="AA11" s="405"/>
    </row>
    <row r="12" spans="1:27" x14ac:dyDescent="0.25">
      <c r="A12" s="440"/>
      <c r="B12" s="443"/>
      <c r="C12" s="447"/>
      <c r="D12" s="448"/>
      <c r="E12" s="450"/>
      <c r="F12" s="453"/>
      <c r="G12" s="408"/>
      <c r="H12" s="403"/>
      <c r="I12" s="403"/>
      <c r="J12" s="403"/>
      <c r="K12" s="455"/>
      <c r="L12" s="403"/>
      <c r="M12" s="403"/>
      <c r="N12" s="414"/>
      <c r="O12" s="414"/>
      <c r="P12" s="435"/>
      <c r="Q12" s="432"/>
      <c r="R12" s="403"/>
      <c r="S12" s="403"/>
      <c r="T12" s="414"/>
      <c r="U12" s="403"/>
      <c r="V12" s="403"/>
      <c r="W12" s="432"/>
      <c r="X12" s="435"/>
      <c r="Y12" s="414"/>
      <c r="Z12" s="414"/>
      <c r="AA12" s="405"/>
    </row>
    <row r="13" spans="1:27" x14ac:dyDescent="0.25">
      <c r="A13" s="440"/>
      <c r="B13" s="443"/>
      <c r="C13" s="447"/>
      <c r="D13" s="448"/>
      <c r="E13" s="450"/>
      <c r="F13" s="453"/>
      <c r="G13" s="408"/>
      <c r="H13" s="403"/>
      <c r="I13" s="403"/>
      <c r="J13" s="403"/>
      <c r="K13" s="455"/>
      <c r="L13" s="403"/>
      <c r="M13" s="403"/>
      <c r="N13" s="414"/>
      <c r="O13" s="414"/>
      <c r="P13" s="435"/>
      <c r="Q13" s="432"/>
      <c r="R13" s="403"/>
      <c r="S13" s="403"/>
      <c r="T13" s="414"/>
      <c r="U13" s="403"/>
      <c r="V13" s="403"/>
      <c r="W13" s="432"/>
      <c r="X13" s="435"/>
      <c r="Y13" s="414"/>
      <c r="Z13" s="414"/>
      <c r="AA13" s="405"/>
    </row>
    <row r="14" spans="1:27" x14ac:dyDescent="0.25">
      <c r="A14" s="440"/>
      <c r="B14" s="443"/>
      <c r="C14" s="447"/>
      <c r="D14" s="448"/>
      <c r="E14" s="450"/>
      <c r="F14" s="453"/>
      <c r="G14" s="408"/>
      <c r="H14" s="403"/>
      <c r="I14" s="403"/>
      <c r="J14" s="403"/>
      <c r="K14" s="455"/>
      <c r="L14" s="403"/>
      <c r="M14" s="403"/>
      <c r="N14" s="414"/>
      <c r="O14" s="414"/>
      <c r="P14" s="435"/>
      <c r="Q14" s="432"/>
      <c r="R14" s="403"/>
      <c r="S14" s="403"/>
      <c r="T14" s="414"/>
      <c r="U14" s="403"/>
      <c r="V14" s="403"/>
      <c r="W14" s="432"/>
      <c r="X14" s="435"/>
      <c r="Y14" s="414"/>
      <c r="Z14" s="414"/>
      <c r="AA14" s="405"/>
    </row>
    <row r="15" spans="1:27" ht="15.75" x14ac:dyDescent="0.25">
      <c r="A15" s="440"/>
      <c r="B15" s="443"/>
      <c r="C15" s="107" t="s">
        <v>49</v>
      </c>
      <c r="D15" s="108" t="s">
        <v>50</v>
      </c>
      <c r="E15" s="451"/>
      <c r="F15" s="454"/>
      <c r="G15" s="409"/>
      <c r="H15" s="404"/>
      <c r="I15" s="416"/>
      <c r="J15" s="416"/>
      <c r="K15" s="456"/>
      <c r="L15" s="404"/>
      <c r="M15" s="404"/>
      <c r="N15" s="415"/>
      <c r="O15" s="415"/>
      <c r="P15" s="436"/>
      <c r="Q15" s="433"/>
      <c r="R15" s="404"/>
      <c r="S15" s="404"/>
      <c r="T15" s="415"/>
      <c r="U15" s="404"/>
      <c r="V15" s="404"/>
      <c r="W15" s="433"/>
      <c r="X15" s="436"/>
      <c r="Y15" s="415"/>
      <c r="Z15" s="415"/>
      <c r="AA15" s="406"/>
    </row>
    <row r="16" spans="1:27" ht="16.5" thickBot="1" x14ac:dyDescent="0.3">
      <c r="A16" s="441"/>
      <c r="B16" s="444"/>
      <c r="C16" s="109" t="s">
        <v>28</v>
      </c>
      <c r="D16" s="110" t="s">
        <v>28</v>
      </c>
      <c r="E16" s="111"/>
      <c r="F16" s="112"/>
      <c r="G16" s="113" t="s">
        <v>51</v>
      </c>
      <c r="H16" s="114" t="s">
        <v>51</v>
      </c>
      <c r="I16" s="115" t="s">
        <v>51</v>
      </c>
      <c r="J16" s="116" t="s">
        <v>51</v>
      </c>
      <c r="K16" s="117" t="s">
        <v>51</v>
      </c>
      <c r="L16" s="118" t="s">
        <v>9</v>
      </c>
      <c r="M16" s="114" t="s">
        <v>9</v>
      </c>
      <c r="N16" s="119"/>
      <c r="O16" s="120" t="s">
        <v>52</v>
      </c>
      <c r="P16" s="120"/>
      <c r="Q16" s="114" t="s">
        <v>9</v>
      </c>
      <c r="R16" s="121" t="s">
        <v>9</v>
      </c>
      <c r="S16" s="122"/>
      <c r="T16" s="121"/>
      <c r="U16" s="119"/>
      <c r="V16" s="119"/>
      <c r="W16" s="119"/>
      <c r="X16" s="119"/>
      <c r="Y16" s="119"/>
      <c r="Z16" s="119"/>
      <c r="AA16" s="407"/>
    </row>
    <row r="17" spans="1:27" x14ac:dyDescent="0.25">
      <c r="A17" s="123"/>
      <c r="B17" s="124"/>
      <c r="C17" s="125"/>
      <c r="D17" s="125"/>
      <c r="E17" s="126"/>
      <c r="F17" s="127"/>
      <c r="G17" s="128"/>
      <c r="H17" s="129"/>
      <c r="I17" s="130"/>
      <c r="J17" s="131"/>
      <c r="K17" s="132"/>
      <c r="L17" s="129"/>
      <c r="M17" s="129"/>
      <c r="N17" s="129"/>
      <c r="O17" s="133"/>
      <c r="P17" s="133"/>
      <c r="Q17" s="129"/>
      <c r="R17" s="129"/>
      <c r="S17" s="134"/>
      <c r="T17" s="133"/>
      <c r="U17" s="133"/>
      <c r="V17" s="133"/>
      <c r="W17" s="133"/>
      <c r="X17" s="133"/>
      <c r="Y17" s="133"/>
      <c r="Z17" s="133"/>
      <c r="AA17" s="135"/>
    </row>
    <row r="18" spans="1:27" x14ac:dyDescent="0.25">
      <c r="A18" s="136">
        <v>1</v>
      </c>
      <c r="B18" s="124" t="s">
        <v>33</v>
      </c>
      <c r="C18" s="137">
        <v>10.711</v>
      </c>
      <c r="D18" s="137">
        <v>10.932</v>
      </c>
      <c r="E18" s="126"/>
      <c r="F18" s="127" t="s">
        <v>13</v>
      </c>
      <c r="G18" s="138">
        <v>29</v>
      </c>
      <c r="H18" s="134"/>
      <c r="I18" s="139"/>
      <c r="J18" s="131">
        <v>29</v>
      </c>
      <c r="K18" s="132"/>
      <c r="L18" s="140">
        <f>(D18-C18)*2</f>
        <v>0.44200000000000017</v>
      </c>
      <c r="M18" s="140">
        <f>(D18-C18)</f>
        <v>0.22100000000000009</v>
      </c>
      <c r="N18" s="134"/>
      <c r="O18" s="134"/>
      <c r="P18" s="134"/>
      <c r="Q18" s="134"/>
      <c r="R18" s="134"/>
      <c r="S18" s="134"/>
      <c r="T18" s="141"/>
      <c r="U18" s="141"/>
      <c r="V18" s="141"/>
      <c r="W18" s="141"/>
      <c r="X18" s="141"/>
      <c r="Y18" s="141"/>
      <c r="Z18" s="141"/>
      <c r="AA18" s="15"/>
    </row>
    <row r="19" spans="1:27" x14ac:dyDescent="0.25">
      <c r="A19" s="136">
        <v>1</v>
      </c>
      <c r="B19" s="124" t="s">
        <v>33</v>
      </c>
      <c r="C19" s="137">
        <v>10.932</v>
      </c>
      <c r="D19" s="137">
        <v>21.059000000000001</v>
      </c>
      <c r="E19" s="126"/>
      <c r="F19" s="127" t="s">
        <v>12</v>
      </c>
      <c r="G19" s="138">
        <v>1337</v>
      </c>
      <c r="H19" s="134"/>
      <c r="I19" s="139"/>
      <c r="J19" s="131">
        <v>1337</v>
      </c>
      <c r="K19" s="132"/>
      <c r="L19" s="140">
        <f t="shared" ref="L19:L25" si="0">(D19-C19)*2</f>
        <v>20.254000000000001</v>
      </c>
      <c r="M19" s="140">
        <f t="shared" ref="M19:M25" si="1">(D19-C19)</f>
        <v>10.127000000000001</v>
      </c>
      <c r="N19" s="134"/>
      <c r="O19" s="134"/>
      <c r="P19" s="134"/>
      <c r="Q19" s="134"/>
      <c r="R19" s="134"/>
      <c r="S19" s="134"/>
      <c r="T19" s="141"/>
      <c r="U19" s="141"/>
      <c r="V19" s="141"/>
      <c r="W19" s="141"/>
      <c r="X19" s="141"/>
      <c r="Y19" s="141"/>
      <c r="Z19" s="141"/>
      <c r="AA19" s="15"/>
    </row>
    <row r="20" spans="1:27" x14ac:dyDescent="0.25">
      <c r="A20" s="255"/>
      <c r="B20" s="256"/>
      <c r="C20" s="257">
        <v>21.059000000000001</v>
      </c>
      <c r="D20" s="257">
        <v>21.141999999999999</v>
      </c>
      <c r="E20" s="259"/>
      <c r="F20" s="127"/>
      <c r="G20" s="138"/>
      <c r="H20" s="134"/>
      <c r="I20" s="260"/>
      <c r="J20" s="261"/>
      <c r="K20" s="132"/>
      <c r="L20" s="140"/>
      <c r="M20" s="140"/>
      <c r="N20" s="134"/>
      <c r="O20" s="134"/>
      <c r="P20" s="134"/>
      <c r="Q20" s="134"/>
      <c r="R20" s="134"/>
      <c r="S20" s="134"/>
      <c r="T20" s="262"/>
      <c r="U20" s="262"/>
      <c r="V20" s="262"/>
      <c r="W20" s="262"/>
      <c r="X20" s="262"/>
      <c r="Y20" s="262"/>
      <c r="Z20" s="262"/>
      <c r="AA20" s="284" t="s">
        <v>120</v>
      </c>
    </row>
    <row r="21" spans="1:27" x14ac:dyDescent="0.25">
      <c r="A21" s="136">
        <v>1</v>
      </c>
      <c r="B21" s="124" t="s">
        <v>33</v>
      </c>
      <c r="C21" s="137">
        <v>21.141999999999999</v>
      </c>
      <c r="D21" s="137">
        <v>21.95</v>
      </c>
      <c r="E21" s="126"/>
      <c r="F21" s="127" t="s">
        <v>12</v>
      </c>
      <c r="G21" s="138">
        <v>107</v>
      </c>
      <c r="H21" s="134"/>
      <c r="I21" s="139"/>
      <c r="J21" s="131">
        <v>107</v>
      </c>
      <c r="K21" s="132"/>
      <c r="L21" s="140">
        <f t="shared" si="0"/>
        <v>1.6159999999999997</v>
      </c>
      <c r="M21" s="140">
        <f t="shared" si="1"/>
        <v>0.80799999999999983</v>
      </c>
      <c r="N21" s="134"/>
      <c r="O21" s="134"/>
      <c r="P21" s="134"/>
      <c r="Q21" s="134"/>
      <c r="R21" s="134"/>
      <c r="S21" s="134"/>
      <c r="T21" s="141"/>
      <c r="U21" s="141"/>
      <c r="V21" s="141"/>
      <c r="W21" s="141"/>
      <c r="X21" s="141"/>
      <c r="Y21" s="141"/>
      <c r="Z21" s="141"/>
      <c r="AA21" s="142"/>
    </row>
    <row r="22" spans="1:27" x14ac:dyDescent="0.25">
      <c r="A22" s="136">
        <v>1</v>
      </c>
      <c r="B22" s="124" t="s">
        <v>33</v>
      </c>
      <c r="C22" s="137">
        <v>21.95</v>
      </c>
      <c r="D22" s="137">
        <v>21.96</v>
      </c>
      <c r="E22" s="126"/>
      <c r="F22" s="127" t="s">
        <v>12</v>
      </c>
      <c r="G22" s="138">
        <v>1</v>
      </c>
      <c r="H22" s="134"/>
      <c r="I22" s="139"/>
      <c r="J22" s="131">
        <v>1</v>
      </c>
      <c r="K22" s="132"/>
      <c r="L22" s="140"/>
      <c r="M22" s="140"/>
      <c r="N22" s="134"/>
      <c r="O22" s="134"/>
      <c r="P22" s="134"/>
      <c r="Q22" s="140">
        <f>(D22-C22)*2</f>
        <v>2.0000000000003126E-2</v>
      </c>
      <c r="R22" s="140">
        <f>(D22-C22)</f>
        <v>1.0000000000001563E-2</v>
      </c>
      <c r="S22" s="134"/>
      <c r="T22" s="141"/>
      <c r="U22" s="141"/>
      <c r="V22" s="141"/>
      <c r="W22" s="141"/>
      <c r="X22" s="141"/>
      <c r="Y22" s="141"/>
      <c r="Z22" s="141"/>
      <c r="AA22" s="142"/>
    </row>
    <row r="23" spans="1:27" x14ac:dyDescent="0.25">
      <c r="A23" s="136">
        <v>1</v>
      </c>
      <c r="B23" s="124" t="s">
        <v>33</v>
      </c>
      <c r="C23" s="137">
        <v>21.96</v>
      </c>
      <c r="D23" s="137">
        <v>23.471</v>
      </c>
      <c r="E23" s="126"/>
      <c r="F23" s="127" t="s">
        <v>12</v>
      </c>
      <c r="G23" s="138">
        <v>199</v>
      </c>
      <c r="H23" s="134"/>
      <c r="I23" s="139"/>
      <c r="J23" s="131">
        <v>199</v>
      </c>
      <c r="K23" s="132"/>
      <c r="L23" s="140">
        <f t="shared" si="0"/>
        <v>3.0219999999999985</v>
      </c>
      <c r="M23" s="140">
        <f t="shared" si="1"/>
        <v>1.5109999999999992</v>
      </c>
      <c r="N23" s="134"/>
      <c r="O23" s="134"/>
      <c r="P23" s="134"/>
      <c r="Q23" s="134"/>
      <c r="R23" s="134"/>
      <c r="S23" s="134"/>
      <c r="T23" s="141"/>
      <c r="U23" s="141"/>
      <c r="V23" s="141"/>
      <c r="W23" s="141"/>
      <c r="X23" s="141"/>
      <c r="Y23" s="141"/>
      <c r="Z23" s="141"/>
      <c r="AA23" s="142"/>
    </row>
    <row r="24" spans="1:27" x14ac:dyDescent="0.25">
      <c r="A24" s="136"/>
      <c r="B24" s="124"/>
      <c r="C24" s="137"/>
      <c r="D24" s="143"/>
      <c r="E24" s="126"/>
      <c r="F24" s="127"/>
      <c r="G24" s="138"/>
      <c r="H24" s="134"/>
      <c r="I24" s="139"/>
      <c r="J24" s="131"/>
      <c r="K24" s="132"/>
      <c r="L24" s="140"/>
      <c r="M24" s="140"/>
      <c r="N24" s="134"/>
      <c r="O24" s="134"/>
      <c r="P24" s="134"/>
      <c r="Q24" s="134"/>
      <c r="R24" s="134"/>
      <c r="S24" s="134"/>
      <c r="T24" s="141"/>
      <c r="U24" s="141"/>
      <c r="V24" s="141"/>
      <c r="W24" s="141"/>
      <c r="X24" s="141"/>
      <c r="Y24" s="141"/>
      <c r="Z24" s="141"/>
      <c r="AA24" s="142"/>
    </row>
    <row r="25" spans="1:27" x14ac:dyDescent="0.25">
      <c r="A25" s="136">
        <v>2</v>
      </c>
      <c r="B25" s="124" t="s">
        <v>34</v>
      </c>
      <c r="C25" s="137">
        <v>0</v>
      </c>
      <c r="D25" s="143">
        <v>3.5859999999999999</v>
      </c>
      <c r="E25" s="126"/>
      <c r="F25" s="127" t="s">
        <v>35</v>
      </c>
      <c r="G25" s="138">
        <v>498</v>
      </c>
      <c r="H25" s="134">
        <v>25</v>
      </c>
      <c r="I25" s="139"/>
      <c r="J25" s="131">
        <v>473</v>
      </c>
      <c r="K25" s="132"/>
      <c r="L25" s="140">
        <f t="shared" si="0"/>
        <v>7.1719999999999997</v>
      </c>
      <c r="M25" s="140">
        <f t="shared" si="1"/>
        <v>3.5859999999999999</v>
      </c>
      <c r="N25" s="134"/>
      <c r="O25" s="134">
        <v>39</v>
      </c>
      <c r="P25" s="134"/>
      <c r="Q25" s="134"/>
      <c r="R25" s="134"/>
      <c r="S25" s="134"/>
      <c r="T25" s="141"/>
      <c r="U25" s="141"/>
      <c r="V25" s="141"/>
      <c r="W25" s="141"/>
      <c r="X25" s="141"/>
      <c r="Y25" s="141"/>
      <c r="Z25" s="141"/>
      <c r="AA25" s="15"/>
    </row>
    <row r="26" spans="1:27" x14ac:dyDescent="0.25">
      <c r="A26" s="136"/>
      <c r="B26" s="124"/>
      <c r="C26" s="137"/>
      <c r="D26" s="143"/>
      <c r="E26" s="126"/>
      <c r="F26" s="127"/>
      <c r="G26" s="138"/>
      <c r="H26" s="134"/>
      <c r="I26" s="139"/>
      <c r="J26" s="131"/>
      <c r="K26" s="132"/>
      <c r="L26" s="140"/>
      <c r="M26" s="140"/>
      <c r="N26" s="134"/>
      <c r="O26" s="134"/>
      <c r="P26" s="134"/>
      <c r="Q26" s="134"/>
      <c r="R26" s="134"/>
      <c r="S26" s="134"/>
      <c r="T26" s="141"/>
      <c r="U26" s="141"/>
      <c r="V26" s="141"/>
      <c r="W26" s="141"/>
      <c r="X26" s="141"/>
      <c r="Y26" s="141"/>
      <c r="Z26" s="141"/>
      <c r="AA26" s="142"/>
    </row>
    <row r="27" spans="1:27" x14ac:dyDescent="0.25">
      <c r="A27" s="136"/>
      <c r="B27" s="124"/>
      <c r="C27" s="137"/>
      <c r="D27" s="143"/>
      <c r="E27" s="126"/>
      <c r="F27" s="127"/>
      <c r="G27" s="138"/>
      <c r="H27" s="134"/>
      <c r="I27" s="139"/>
      <c r="J27" s="131"/>
      <c r="K27" s="132"/>
      <c r="L27" s="140"/>
      <c r="M27" s="140"/>
      <c r="N27" s="134"/>
      <c r="O27" s="134"/>
      <c r="P27" s="134"/>
      <c r="Q27" s="134"/>
      <c r="R27" s="134"/>
      <c r="S27" s="134"/>
      <c r="T27" s="141"/>
      <c r="U27" s="141"/>
      <c r="V27" s="141"/>
      <c r="W27" s="141"/>
      <c r="X27" s="141"/>
      <c r="Y27" s="141"/>
      <c r="Z27" s="141"/>
      <c r="AA27" s="142"/>
    </row>
    <row r="28" spans="1:27" x14ac:dyDescent="0.25">
      <c r="A28" s="136"/>
      <c r="B28" s="124"/>
      <c r="C28" s="137"/>
      <c r="D28" s="143"/>
      <c r="E28" s="126"/>
      <c r="F28" s="127"/>
      <c r="G28" s="138"/>
      <c r="H28" s="134"/>
      <c r="I28" s="139"/>
      <c r="J28" s="131"/>
      <c r="K28" s="132"/>
      <c r="L28" s="140"/>
      <c r="M28" s="140"/>
      <c r="N28" s="134"/>
      <c r="O28" s="134"/>
      <c r="P28" s="134"/>
      <c r="Q28" s="134"/>
      <c r="R28" s="134"/>
      <c r="S28" s="134"/>
      <c r="T28" s="141"/>
      <c r="U28" s="141"/>
      <c r="V28" s="141"/>
      <c r="W28" s="141"/>
      <c r="X28" s="141"/>
      <c r="Y28" s="141"/>
      <c r="Z28" s="141"/>
      <c r="AA28" s="142"/>
    </row>
    <row r="29" spans="1:27" x14ac:dyDescent="0.25">
      <c r="A29" s="136"/>
      <c r="B29" s="124"/>
      <c r="C29" s="137"/>
      <c r="D29" s="143"/>
      <c r="E29" s="126"/>
      <c r="F29" s="127"/>
      <c r="G29" s="138"/>
      <c r="H29" s="134"/>
      <c r="I29" s="139"/>
      <c r="J29" s="131"/>
      <c r="K29" s="132"/>
      <c r="L29" s="140"/>
      <c r="M29" s="140"/>
      <c r="N29" s="134"/>
      <c r="O29" s="134"/>
      <c r="P29" s="134"/>
      <c r="Q29" s="134"/>
      <c r="R29" s="134"/>
      <c r="S29" s="134"/>
      <c r="T29" s="141"/>
      <c r="U29" s="141"/>
      <c r="V29" s="141"/>
      <c r="W29" s="141"/>
      <c r="X29" s="141"/>
      <c r="Y29" s="141"/>
      <c r="Z29" s="141"/>
      <c r="AA29" s="15"/>
    </row>
    <row r="30" spans="1:27" x14ac:dyDescent="0.25">
      <c r="A30" s="136"/>
      <c r="B30" s="124"/>
      <c r="C30" s="137"/>
      <c r="D30" s="143"/>
      <c r="E30" s="126"/>
      <c r="F30" s="127"/>
      <c r="G30" s="138"/>
      <c r="H30" s="134"/>
      <c r="I30" s="139"/>
      <c r="J30" s="131"/>
      <c r="K30" s="132"/>
      <c r="L30" s="140"/>
      <c r="M30" s="140"/>
      <c r="N30" s="134"/>
      <c r="O30" s="134"/>
      <c r="P30" s="134"/>
      <c r="Q30" s="134"/>
      <c r="R30" s="134"/>
      <c r="S30" s="134"/>
      <c r="T30" s="141"/>
      <c r="U30" s="141"/>
      <c r="V30" s="141"/>
      <c r="W30" s="141"/>
      <c r="X30" s="141"/>
      <c r="Y30" s="141"/>
      <c r="Z30" s="141"/>
      <c r="AA30" s="15"/>
    </row>
    <row r="31" spans="1:27" x14ac:dyDescent="0.25">
      <c r="A31" s="136"/>
      <c r="B31" s="124"/>
      <c r="C31" s="137"/>
      <c r="D31" s="143"/>
      <c r="E31" s="126"/>
      <c r="F31" s="127"/>
      <c r="G31" s="138"/>
      <c r="H31" s="134"/>
      <c r="I31" s="139"/>
      <c r="J31" s="131"/>
      <c r="K31" s="132"/>
      <c r="L31" s="140"/>
      <c r="M31" s="140"/>
      <c r="N31" s="134"/>
      <c r="O31" s="134"/>
      <c r="P31" s="134"/>
      <c r="Q31" s="134"/>
      <c r="R31" s="134"/>
      <c r="S31" s="134"/>
      <c r="T31" s="141"/>
      <c r="U31" s="141"/>
      <c r="V31" s="141"/>
      <c r="W31" s="141"/>
      <c r="X31" s="141"/>
      <c r="Y31" s="141"/>
      <c r="Z31" s="141"/>
      <c r="AA31" s="15"/>
    </row>
    <row r="32" spans="1:27" x14ac:dyDescent="0.25">
      <c r="A32" s="136"/>
      <c r="B32" s="124"/>
      <c r="C32" s="137"/>
      <c r="D32" s="143"/>
      <c r="E32" s="126"/>
      <c r="F32" s="127"/>
      <c r="G32" s="138"/>
      <c r="H32" s="134"/>
      <c r="I32" s="139"/>
      <c r="J32" s="131"/>
      <c r="K32" s="132"/>
      <c r="L32" s="140"/>
      <c r="M32" s="140"/>
      <c r="N32" s="134"/>
      <c r="O32" s="134"/>
      <c r="P32" s="134"/>
      <c r="Q32" s="134"/>
      <c r="R32" s="134"/>
      <c r="S32" s="134"/>
      <c r="T32" s="141"/>
      <c r="U32" s="141"/>
      <c r="V32" s="141"/>
      <c r="W32" s="141"/>
      <c r="X32" s="141"/>
      <c r="Y32" s="141"/>
      <c r="Z32" s="141"/>
      <c r="AA32" s="142"/>
    </row>
    <row r="33" spans="1:27" x14ac:dyDescent="0.25">
      <c r="A33" s="136"/>
      <c r="B33" s="124"/>
      <c r="C33" s="137"/>
      <c r="D33" s="143"/>
      <c r="E33" s="126"/>
      <c r="F33" s="127"/>
      <c r="G33" s="138"/>
      <c r="H33" s="134"/>
      <c r="I33" s="139"/>
      <c r="J33" s="131"/>
      <c r="K33" s="132"/>
      <c r="L33" s="140"/>
      <c r="M33" s="140"/>
      <c r="N33" s="134"/>
      <c r="O33" s="134"/>
      <c r="P33" s="134"/>
      <c r="Q33" s="134"/>
      <c r="R33" s="134"/>
      <c r="S33" s="134"/>
      <c r="T33" s="141"/>
      <c r="U33" s="141"/>
      <c r="V33" s="141"/>
      <c r="W33" s="141"/>
      <c r="X33" s="141"/>
      <c r="Y33" s="141"/>
      <c r="Z33" s="141"/>
      <c r="AA33" s="142"/>
    </row>
    <row r="34" spans="1:27" x14ac:dyDescent="0.25">
      <c r="A34" s="136"/>
      <c r="B34" s="124"/>
      <c r="C34" s="137"/>
      <c r="D34" s="143"/>
      <c r="E34" s="126"/>
      <c r="F34" s="127"/>
      <c r="G34" s="138"/>
      <c r="H34" s="134"/>
      <c r="I34" s="139"/>
      <c r="J34" s="131"/>
      <c r="K34" s="132"/>
      <c r="L34" s="140"/>
      <c r="M34" s="140"/>
      <c r="N34" s="134"/>
      <c r="O34" s="134"/>
      <c r="P34" s="134"/>
      <c r="Q34" s="134"/>
      <c r="R34" s="134"/>
      <c r="S34" s="134"/>
      <c r="T34" s="141"/>
      <c r="U34" s="141"/>
      <c r="V34" s="141"/>
      <c r="W34" s="141"/>
      <c r="X34" s="141"/>
      <c r="Y34" s="141"/>
      <c r="Z34" s="141"/>
      <c r="AA34" s="142"/>
    </row>
    <row r="35" spans="1:27" x14ac:dyDescent="0.25">
      <c r="A35" s="136"/>
      <c r="B35" s="124"/>
      <c r="C35" s="137"/>
      <c r="D35" s="143"/>
      <c r="E35" s="126"/>
      <c r="F35" s="127"/>
      <c r="G35" s="138"/>
      <c r="H35" s="134"/>
      <c r="I35" s="139"/>
      <c r="J35" s="131"/>
      <c r="K35" s="132"/>
      <c r="L35" s="140"/>
      <c r="M35" s="140"/>
      <c r="N35" s="134"/>
      <c r="O35" s="134"/>
      <c r="P35" s="134"/>
      <c r="Q35" s="134"/>
      <c r="R35" s="134"/>
      <c r="S35" s="134"/>
      <c r="T35" s="141"/>
      <c r="U35" s="141"/>
      <c r="V35" s="141"/>
      <c r="W35" s="141"/>
      <c r="X35" s="141"/>
      <c r="Y35" s="141"/>
      <c r="Z35" s="141"/>
      <c r="AA35" s="142"/>
    </row>
    <row r="36" spans="1:27" x14ac:dyDescent="0.25">
      <c r="A36" s="136"/>
      <c r="B36" s="124"/>
      <c r="C36" s="137"/>
      <c r="D36" s="143"/>
      <c r="E36" s="126"/>
      <c r="F36" s="127"/>
      <c r="G36" s="138"/>
      <c r="H36" s="134"/>
      <c r="I36" s="139"/>
      <c r="J36" s="131"/>
      <c r="K36" s="132"/>
      <c r="L36" s="140"/>
      <c r="M36" s="140"/>
      <c r="N36" s="134"/>
      <c r="O36" s="134"/>
      <c r="P36" s="134"/>
      <c r="Q36" s="134"/>
      <c r="R36" s="134"/>
      <c r="S36" s="134"/>
      <c r="T36" s="141"/>
      <c r="U36" s="141"/>
      <c r="V36" s="141"/>
      <c r="W36" s="141"/>
      <c r="X36" s="141"/>
      <c r="Y36" s="141"/>
      <c r="Z36" s="141"/>
      <c r="AA36" s="142"/>
    </row>
    <row r="37" spans="1:27" x14ac:dyDescent="0.25">
      <c r="A37" s="136"/>
      <c r="B37" s="124"/>
      <c r="C37" s="137"/>
      <c r="D37" s="143"/>
      <c r="E37" s="126"/>
      <c r="F37" s="127"/>
      <c r="G37" s="138"/>
      <c r="H37" s="134"/>
      <c r="I37" s="139"/>
      <c r="J37" s="131"/>
      <c r="K37" s="132"/>
      <c r="L37" s="140"/>
      <c r="M37" s="140"/>
      <c r="N37" s="134"/>
      <c r="O37" s="134"/>
      <c r="P37" s="134"/>
      <c r="Q37" s="134"/>
      <c r="R37" s="134"/>
      <c r="S37" s="134"/>
      <c r="T37" s="141"/>
      <c r="U37" s="141"/>
      <c r="V37" s="141"/>
      <c r="W37" s="141"/>
      <c r="X37" s="141"/>
      <c r="Y37" s="141"/>
      <c r="Z37" s="141"/>
      <c r="AA37" s="142"/>
    </row>
    <row r="38" spans="1:27" x14ac:dyDescent="0.25">
      <c r="A38" s="136"/>
      <c r="B38" s="124"/>
      <c r="C38" s="137"/>
      <c r="D38" s="143"/>
      <c r="E38" s="126"/>
      <c r="F38" s="127"/>
      <c r="G38" s="138"/>
      <c r="H38" s="134"/>
      <c r="I38" s="139"/>
      <c r="J38" s="131"/>
      <c r="K38" s="132"/>
      <c r="L38" s="140"/>
      <c r="M38" s="140"/>
      <c r="N38" s="134"/>
      <c r="O38" s="134"/>
      <c r="P38" s="134"/>
      <c r="Q38" s="134"/>
      <c r="R38" s="134"/>
      <c r="S38" s="134"/>
      <c r="T38" s="141"/>
      <c r="U38" s="141"/>
      <c r="V38" s="141"/>
      <c r="W38" s="141"/>
      <c r="X38" s="141"/>
      <c r="Y38" s="141"/>
      <c r="Z38" s="141"/>
      <c r="AA38" s="142"/>
    </row>
    <row r="39" spans="1:27" x14ac:dyDescent="0.25">
      <c r="A39" s="136"/>
      <c r="B39" s="124"/>
      <c r="C39" s="137"/>
      <c r="D39" s="143"/>
      <c r="E39" s="126"/>
      <c r="F39" s="127"/>
      <c r="G39" s="138"/>
      <c r="H39" s="134"/>
      <c r="I39" s="139"/>
      <c r="J39" s="131"/>
      <c r="K39" s="132"/>
      <c r="L39" s="140"/>
      <c r="M39" s="140"/>
      <c r="N39" s="134"/>
      <c r="O39" s="134"/>
      <c r="P39" s="134"/>
      <c r="Q39" s="134"/>
      <c r="R39" s="134"/>
      <c r="S39" s="134"/>
      <c r="T39" s="141"/>
      <c r="U39" s="141"/>
      <c r="V39" s="141"/>
      <c r="W39" s="141"/>
      <c r="X39" s="141"/>
      <c r="Y39" s="141"/>
      <c r="Z39" s="141"/>
      <c r="AA39" s="15"/>
    </row>
    <row r="40" spans="1:27" x14ac:dyDescent="0.25">
      <c r="A40" s="136"/>
      <c r="B40" s="124"/>
      <c r="C40" s="137"/>
      <c r="D40" s="143"/>
      <c r="E40" s="126"/>
      <c r="F40" s="127"/>
      <c r="G40" s="138"/>
      <c r="H40" s="134"/>
      <c r="I40" s="139"/>
      <c r="J40" s="131"/>
      <c r="K40" s="132"/>
      <c r="L40" s="140"/>
      <c r="M40" s="140"/>
      <c r="N40" s="134"/>
      <c r="O40" s="134"/>
      <c r="P40" s="134"/>
      <c r="Q40" s="134"/>
      <c r="R40" s="134"/>
      <c r="S40" s="134"/>
      <c r="T40" s="141"/>
      <c r="U40" s="141"/>
      <c r="V40" s="141"/>
      <c r="W40" s="141"/>
      <c r="X40" s="141"/>
      <c r="Y40" s="141"/>
      <c r="Z40" s="141"/>
      <c r="AA40" s="135"/>
    </row>
    <row r="41" spans="1:27" x14ac:dyDescent="0.25">
      <c r="A41" s="136"/>
      <c r="B41" s="124"/>
      <c r="C41" s="137"/>
      <c r="D41" s="143"/>
      <c r="E41" s="126"/>
      <c r="F41" s="127"/>
      <c r="G41" s="138"/>
      <c r="H41" s="134"/>
      <c r="I41" s="139"/>
      <c r="J41" s="131"/>
      <c r="K41" s="132"/>
      <c r="L41" s="140"/>
      <c r="M41" s="140"/>
      <c r="N41" s="134"/>
      <c r="O41" s="134"/>
      <c r="P41" s="134"/>
      <c r="Q41" s="134"/>
      <c r="R41" s="134"/>
      <c r="S41" s="134"/>
      <c r="T41" s="141"/>
      <c r="U41" s="141"/>
      <c r="V41" s="141"/>
      <c r="W41" s="141"/>
      <c r="X41" s="141"/>
      <c r="Y41" s="141"/>
      <c r="Z41" s="141"/>
      <c r="AA41" s="135"/>
    </row>
    <row r="42" spans="1:27" x14ac:dyDescent="0.25">
      <c r="A42" s="136"/>
      <c r="B42" s="124"/>
      <c r="C42" s="137"/>
      <c r="D42" s="137"/>
      <c r="E42" s="126"/>
      <c r="F42" s="127"/>
      <c r="G42" s="138"/>
      <c r="H42" s="134"/>
      <c r="I42" s="139"/>
      <c r="J42" s="131"/>
      <c r="K42" s="132"/>
      <c r="L42" s="140"/>
      <c r="M42" s="140"/>
      <c r="N42" s="134"/>
      <c r="O42" s="134"/>
      <c r="P42" s="134"/>
      <c r="Q42" s="134"/>
      <c r="R42" s="134"/>
      <c r="S42" s="134"/>
      <c r="T42" s="141"/>
      <c r="U42" s="141"/>
      <c r="V42" s="141"/>
      <c r="W42" s="141"/>
      <c r="X42" s="141"/>
      <c r="Y42" s="141"/>
      <c r="Z42" s="141"/>
      <c r="AA42" s="15"/>
    </row>
    <row r="43" spans="1:27" x14ac:dyDescent="0.25">
      <c r="A43" s="136"/>
      <c r="B43" s="124"/>
      <c r="C43" s="137"/>
      <c r="D43" s="137"/>
      <c r="E43" s="126"/>
      <c r="F43" s="127"/>
      <c r="G43" s="138"/>
      <c r="H43" s="134"/>
      <c r="I43" s="139"/>
      <c r="J43" s="131"/>
      <c r="K43" s="132"/>
      <c r="L43" s="140"/>
      <c r="M43" s="140"/>
      <c r="N43" s="134"/>
      <c r="O43" s="134"/>
      <c r="P43" s="134"/>
      <c r="Q43" s="134"/>
      <c r="R43" s="134"/>
      <c r="S43" s="134"/>
      <c r="T43" s="141"/>
      <c r="U43" s="141"/>
      <c r="V43" s="141"/>
      <c r="W43" s="141"/>
      <c r="X43" s="141"/>
      <c r="Y43" s="141"/>
      <c r="Z43" s="141"/>
      <c r="AA43" s="15"/>
    </row>
    <row r="44" spans="1:27" x14ac:dyDescent="0.25">
      <c r="A44" s="136"/>
      <c r="B44" s="124"/>
      <c r="C44" s="137"/>
      <c r="D44" s="137"/>
      <c r="E44" s="126"/>
      <c r="F44" s="127"/>
      <c r="G44" s="138"/>
      <c r="H44" s="134"/>
      <c r="I44" s="139"/>
      <c r="J44" s="131"/>
      <c r="K44" s="132"/>
      <c r="L44" s="140"/>
      <c r="M44" s="140"/>
      <c r="N44" s="134"/>
      <c r="O44" s="134"/>
      <c r="P44" s="134"/>
      <c r="Q44" s="134"/>
      <c r="R44" s="134"/>
      <c r="S44" s="134"/>
      <c r="T44" s="141"/>
      <c r="U44" s="141"/>
      <c r="V44" s="141"/>
      <c r="W44" s="141"/>
      <c r="X44" s="141"/>
      <c r="Y44" s="141"/>
      <c r="Z44" s="141"/>
      <c r="AA44" s="142"/>
    </row>
    <row r="45" spans="1:27" x14ac:dyDescent="0.25">
      <c r="A45" s="136"/>
      <c r="B45" s="124"/>
      <c r="C45" s="137"/>
      <c r="D45" s="137"/>
      <c r="E45" s="126"/>
      <c r="F45" s="127"/>
      <c r="G45" s="138"/>
      <c r="H45" s="134"/>
      <c r="I45" s="139"/>
      <c r="J45" s="131"/>
      <c r="K45" s="132"/>
      <c r="L45" s="140"/>
      <c r="M45" s="140"/>
      <c r="N45" s="134"/>
      <c r="O45" s="134"/>
      <c r="P45" s="134"/>
      <c r="Q45" s="134"/>
      <c r="R45" s="134"/>
      <c r="S45" s="134"/>
      <c r="T45" s="141"/>
      <c r="U45" s="141"/>
      <c r="V45" s="141"/>
      <c r="W45" s="141"/>
      <c r="X45" s="141"/>
      <c r="Y45" s="141"/>
      <c r="Z45" s="141"/>
      <c r="AA45" s="142"/>
    </row>
    <row r="46" spans="1:27" x14ac:dyDescent="0.25">
      <c r="A46" s="136"/>
      <c r="B46" s="124"/>
      <c r="C46" s="137"/>
      <c r="D46" s="137"/>
      <c r="E46" s="126"/>
      <c r="F46" s="127"/>
      <c r="G46" s="138"/>
      <c r="H46" s="134"/>
      <c r="I46" s="139"/>
      <c r="J46" s="131"/>
      <c r="K46" s="132"/>
      <c r="L46" s="140"/>
      <c r="M46" s="140"/>
      <c r="N46" s="134"/>
      <c r="O46" s="134"/>
      <c r="P46" s="134"/>
      <c r="Q46" s="134"/>
      <c r="R46" s="134"/>
      <c r="S46" s="134"/>
      <c r="T46" s="141"/>
      <c r="U46" s="141"/>
      <c r="V46" s="141"/>
      <c r="W46" s="141"/>
      <c r="X46" s="141"/>
      <c r="Y46" s="141"/>
      <c r="Z46" s="141"/>
      <c r="AA46" s="142"/>
    </row>
    <row r="47" spans="1:27" x14ac:dyDescent="0.25">
      <c r="A47" s="136"/>
      <c r="B47" s="124"/>
      <c r="C47" s="137"/>
      <c r="D47" s="143"/>
      <c r="E47" s="126"/>
      <c r="F47" s="127"/>
      <c r="G47" s="138"/>
      <c r="H47" s="134"/>
      <c r="I47" s="139"/>
      <c r="J47" s="131"/>
      <c r="K47" s="132"/>
      <c r="L47" s="140"/>
      <c r="M47" s="140"/>
      <c r="N47" s="134"/>
      <c r="O47" s="134"/>
      <c r="P47" s="134"/>
      <c r="Q47" s="134"/>
      <c r="R47" s="134"/>
      <c r="S47" s="134"/>
      <c r="T47" s="141"/>
      <c r="U47" s="141"/>
      <c r="V47" s="141"/>
      <c r="W47" s="141"/>
      <c r="X47" s="141"/>
      <c r="Y47" s="141"/>
      <c r="Z47" s="141"/>
      <c r="AA47" s="142"/>
    </row>
    <row r="48" spans="1:27" x14ac:dyDescent="0.25">
      <c r="A48" s="136"/>
      <c r="B48" s="124"/>
      <c r="C48" s="137"/>
      <c r="D48" s="143"/>
      <c r="E48" s="126"/>
      <c r="F48" s="127"/>
      <c r="G48" s="138"/>
      <c r="H48" s="134"/>
      <c r="I48" s="139"/>
      <c r="J48" s="131"/>
      <c r="K48" s="132"/>
      <c r="L48" s="140"/>
      <c r="M48" s="140"/>
      <c r="N48" s="134"/>
      <c r="O48" s="134"/>
      <c r="P48" s="134"/>
      <c r="Q48" s="134"/>
      <c r="R48" s="134"/>
      <c r="S48" s="134"/>
      <c r="T48" s="141"/>
      <c r="U48" s="141"/>
      <c r="V48" s="141"/>
      <c r="W48" s="141"/>
      <c r="X48" s="141"/>
      <c r="Y48" s="141"/>
      <c r="Z48" s="141"/>
      <c r="AA48" s="15"/>
    </row>
    <row r="49" spans="1:27" x14ac:dyDescent="0.25">
      <c r="A49" s="136"/>
      <c r="B49" s="124"/>
      <c r="C49" s="137"/>
      <c r="D49" s="143"/>
      <c r="E49" s="126"/>
      <c r="F49" s="127"/>
      <c r="G49" s="138"/>
      <c r="H49" s="134"/>
      <c r="I49" s="139"/>
      <c r="J49" s="131"/>
      <c r="K49" s="132"/>
      <c r="L49" s="140"/>
      <c r="M49" s="140"/>
      <c r="N49" s="134"/>
      <c r="O49" s="134"/>
      <c r="P49" s="134"/>
      <c r="Q49" s="134"/>
      <c r="R49" s="134"/>
      <c r="S49" s="134"/>
      <c r="T49" s="141"/>
      <c r="U49" s="141"/>
      <c r="V49" s="141"/>
      <c r="W49" s="141"/>
      <c r="X49" s="141"/>
      <c r="Y49" s="141"/>
      <c r="Z49" s="141"/>
      <c r="AA49" s="142"/>
    </row>
    <row r="50" spans="1:27" x14ac:dyDescent="0.25">
      <c r="A50" s="136"/>
      <c r="B50" s="124"/>
      <c r="C50" s="137"/>
      <c r="D50" s="143"/>
      <c r="E50" s="126"/>
      <c r="F50" s="127"/>
      <c r="G50" s="138"/>
      <c r="H50" s="134"/>
      <c r="I50" s="139"/>
      <c r="J50" s="131"/>
      <c r="K50" s="132"/>
      <c r="L50" s="140"/>
      <c r="M50" s="140"/>
      <c r="N50" s="134"/>
      <c r="O50" s="134"/>
      <c r="P50" s="134"/>
      <c r="Q50" s="134"/>
      <c r="R50" s="134"/>
      <c r="S50" s="134"/>
      <c r="T50" s="141"/>
      <c r="U50" s="141"/>
      <c r="V50" s="141"/>
      <c r="W50" s="141"/>
      <c r="X50" s="141"/>
      <c r="Y50" s="141"/>
      <c r="Z50" s="141"/>
      <c r="AA50" s="142"/>
    </row>
    <row r="51" spans="1:27" x14ac:dyDescent="0.25">
      <c r="A51" s="136"/>
      <c r="B51" s="124"/>
      <c r="C51" s="137"/>
      <c r="D51" s="143"/>
      <c r="E51" s="126"/>
      <c r="F51" s="127"/>
      <c r="G51" s="138"/>
      <c r="H51" s="134"/>
      <c r="I51" s="139"/>
      <c r="J51" s="131"/>
      <c r="K51" s="132"/>
      <c r="L51" s="140"/>
      <c r="M51" s="140"/>
      <c r="N51" s="134"/>
      <c r="O51" s="134"/>
      <c r="P51" s="134"/>
      <c r="Q51" s="134"/>
      <c r="R51" s="134"/>
      <c r="S51" s="134"/>
      <c r="T51" s="141"/>
      <c r="U51" s="141"/>
      <c r="V51" s="141"/>
      <c r="W51" s="141"/>
      <c r="X51" s="141"/>
      <c r="Y51" s="141"/>
      <c r="Z51" s="141"/>
      <c r="AA51" s="142"/>
    </row>
    <row r="52" spans="1:27" x14ac:dyDescent="0.25">
      <c r="A52" s="255"/>
      <c r="B52" s="256"/>
      <c r="C52" s="257"/>
      <c r="D52" s="258"/>
      <c r="E52" s="259"/>
      <c r="F52" s="127"/>
      <c r="G52" s="138"/>
      <c r="H52" s="134"/>
      <c r="I52" s="260"/>
      <c r="J52" s="261"/>
      <c r="K52" s="132"/>
      <c r="L52" s="140"/>
      <c r="M52" s="140"/>
      <c r="N52" s="134"/>
      <c r="O52" s="134"/>
      <c r="P52" s="134"/>
      <c r="Q52" s="134"/>
      <c r="R52" s="134"/>
      <c r="S52" s="134"/>
      <c r="T52" s="262"/>
      <c r="U52" s="262"/>
      <c r="V52" s="262"/>
      <c r="W52" s="262"/>
      <c r="X52" s="262"/>
      <c r="Y52" s="262"/>
      <c r="Z52" s="262"/>
      <c r="AA52" s="263"/>
    </row>
    <row r="53" spans="1:27" x14ac:dyDescent="0.25">
      <c r="A53" s="136"/>
      <c r="B53" s="124"/>
      <c r="C53" s="137"/>
      <c r="D53" s="143"/>
      <c r="E53" s="126"/>
      <c r="F53" s="127"/>
      <c r="G53" s="138"/>
      <c r="H53" s="134"/>
      <c r="I53" s="139"/>
      <c r="J53" s="131"/>
      <c r="K53" s="132"/>
      <c r="L53" s="140"/>
      <c r="M53" s="140"/>
      <c r="N53" s="170"/>
      <c r="O53" s="134"/>
      <c r="P53" s="134"/>
      <c r="Q53" s="134"/>
      <c r="R53" s="134"/>
      <c r="S53" s="134"/>
      <c r="T53" s="141"/>
      <c r="U53" s="141"/>
      <c r="V53" s="141"/>
      <c r="W53" s="141"/>
      <c r="X53" s="141"/>
      <c r="Y53" s="141"/>
      <c r="Z53" s="141"/>
      <c r="AA53" s="15"/>
    </row>
    <row r="54" spans="1:27" x14ac:dyDescent="0.25">
      <c r="A54" s="136"/>
      <c r="B54" s="124"/>
      <c r="C54" s="137"/>
      <c r="D54" s="143"/>
      <c r="E54" s="126"/>
      <c r="F54" s="127"/>
      <c r="G54" s="138"/>
      <c r="H54" s="134"/>
      <c r="I54" s="139"/>
      <c r="J54" s="131"/>
      <c r="K54" s="132"/>
      <c r="L54" s="140"/>
      <c r="M54" s="140"/>
      <c r="N54" s="134"/>
      <c r="O54" s="134"/>
      <c r="P54" s="134"/>
      <c r="Q54" s="134"/>
      <c r="R54" s="134"/>
      <c r="S54" s="134"/>
      <c r="T54" s="141"/>
      <c r="U54" s="141"/>
      <c r="V54" s="141"/>
      <c r="W54" s="141"/>
      <c r="X54" s="141"/>
      <c r="Y54" s="141"/>
      <c r="Z54" s="141"/>
      <c r="AA54" s="15"/>
    </row>
    <row r="55" spans="1:27" x14ac:dyDescent="0.25">
      <c r="A55" s="136"/>
      <c r="B55" s="124"/>
      <c r="C55" s="137"/>
      <c r="D55" s="143"/>
      <c r="E55" s="126"/>
      <c r="F55" s="127"/>
      <c r="G55" s="138"/>
      <c r="H55" s="134"/>
      <c r="I55" s="139"/>
      <c r="J55" s="131"/>
      <c r="K55" s="132"/>
      <c r="L55" s="140"/>
      <c r="M55" s="140"/>
      <c r="N55" s="134"/>
      <c r="O55" s="134"/>
      <c r="P55" s="134"/>
      <c r="Q55" s="134"/>
      <c r="R55" s="134"/>
      <c r="S55" s="134"/>
      <c r="T55" s="141"/>
      <c r="U55" s="141"/>
      <c r="V55" s="141"/>
      <c r="W55" s="141"/>
      <c r="X55" s="141"/>
      <c r="Y55" s="141"/>
      <c r="Z55" s="141"/>
      <c r="AA55" s="15"/>
    </row>
    <row r="56" spans="1:27" x14ac:dyDescent="0.25">
      <c r="A56" s="136"/>
      <c r="B56" s="124"/>
      <c r="C56" s="137"/>
      <c r="D56" s="143"/>
      <c r="E56" s="126"/>
      <c r="F56" s="127"/>
      <c r="G56" s="138"/>
      <c r="H56" s="134"/>
      <c r="I56" s="139"/>
      <c r="J56" s="131"/>
      <c r="K56" s="132"/>
      <c r="L56" s="140"/>
      <c r="M56" s="140"/>
      <c r="N56" s="134"/>
      <c r="O56" s="134"/>
      <c r="P56" s="134"/>
      <c r="Q56" s="134"/>
      <c r="R56" s="134"/>
      <c r="S56" s="134"/>
      <c r="T56" s="141"/>
      <c r="U56" s="141"/>
      <c r="V56" s="141"/>
      <c r="W56" s="141"/>
      <c r="X56" s="141"/>
      <c r="Y56" s="141"/>
      <c r="Z56" s="141"/>
      <c r="AA56" s="142"/>
    </row>
    <row r="57" spans="1:27" x14ac:dyDescent="0.25">
      <c r="A57" s="136"/>
      <c r="B57" s="124"/>
      <c r="C57" s="137"/>
      <c r="D57" s="143"/>
      <c r="E57" s="126"/>
      <c r="F57" s="127"/>
      <c r="G57" s="138"/>
      <c r="H57" s="134"/>
      <c r="I57" s="139"/>
      <c r="J57" s="131"/>
      <c r="K57" s="132"/>
      <c r="L57" s="140"/>
      <c r="M57" s="140"/>
      <c r="N57" s="134"/>
      <c r="O57" s="134"/>
      <c r="P57" s="134"/>
      <c r="Q57" s="134"/>
      <c r="R57" s="134"/>
      <c r="S57" s="134"/>
      <c r="T57" s="141"/>
      <c r="U57" s="141"/>
      <c r="V57" s="141"/>
      <c r="W57" s="141"/>
      <c r="X57" s="141"/>
      <c r="Y57" s="141"/>
      <c r="Z57" s="141"/>
      <c r="AA57" s="142"/>
    </row>
    <row r="58" spans="1:27" ht="15.75" thickBot="1" x14ac:dyDescent="0.3">
      <c r="A58" s="144"/>
      <c r="B58" s="145"/>
      <c r="C58" s="146"/>
      <c r="D58" s="147"/>
      <c r="E58" s="148"/>
      <c r="F58" s="149"/>
      <c r="G58" s="150"/>
      <c r="H58" s="151"/>
      <c r="I58" s="152"/>
      <c r="J58" s="153"/>
      <c r="K58" s="154"/>
      <c r="L58" s="140"/>
      <c r="M58" s="140"/>
      <c r="N58" s="155"/>
      <c r="O58" s="155"/>
      <c r="P58" s="155"/>
      <c r="Q58" s="155"/>
      <c r="R58" s="155"/>
      <c r="S58" s="155"/>
      <c r="T58" s="156"/>
      <c r="U58" s="156"/>
      <c r="V58" s="156"/>
      <c r="W58" s="156"/>
      <c r="X58" s="156"/>
      <c r="Y58" s="156"/>
      <c r="Z58" s="156"/>
      <c r="AA58" s="157"/>
    </row>
    <row r="59" spans="1:27" x14ac:dyDescent="0.25">
      <c r="A59" s="437" t="s">
        <v>30</v>
      </c>
      <c r="B59" s="438"/>
      <c r="C59" s="438"/>
      <c r="D59" s="438"/>
      <c r="E59" s="439"/>
      <c r="F59" s="171" t="s">
        <v>12</v>
      </c>
      <c r="G59" s="172">
        <f>G19+G21+G22+G23</f>
        <v>1644</v>
      </c>
      <c r="H59" s="173"/>
      <c r="I59" s="173"/>
      <c r="J59" s="173">
        <f>J19+J21+J22+J23</f>
        <v>1644</v>
      </c>
      <c r="K59" s="173"/>
      <c r="L59" s="174">
        <f>ROUNDUP(SUMIF($F$17:$F$58,$F$59,L17:L58),2)</f>
        <v>24.900000000000002</v>
      </c>
      <c r="M59" s="174">
        <f>ROUNDUP(SUMIF($F$17:$F$58,$F$59,M17:M58),2)</f>
        <v>12.45</v>
      </c>
      <c r="N59" s="173"/>
      <c r="O59" s="173"/>
      <c r="P59" s="173"/>
      <c r="Q59" s="174">
        <f>Q22</f>
        <v>2.0000000000003126E-2</v>
      </c>
      <c r="R59" s="174">
        <f>R22</f>
        <v>1.0000000000001563E-2</v>
      </c>
      <c r="S59" s="174"/>
      <c r="T59" s="173"/>
      <c r="U59" s="158"/>
      <c r="V59" s="158"/>
      <c r="W59" s="158"/>
      <c r="X59" s="158"/>
      <c r="Y59" s="158"/>
      <c r="Z59" s="158"/>
      <c r="AA59" s="159"/>
    </row>
    <row r="60" spans="1:27" x14ac:dyDescent="0.25">
      <c r="A60" s="424" t="s">
        <v>30</v>
      </c>
      <c r="B60" s="424"/>
      <c r="C60" s="424"/>
      <c r="D60" s="424"/>
      <c r="E60" s="424"/>
      <c r="F60" s="264" t="s">
        <v>35</v>
      </c>
      <c r="G60" s="141">
        <f>G25</f>
        <v>498</v>
      </c>
      <c r="H60" s="141">
        <f>H25</f>
        <v>25</v>
      </c>
      <c r="I60" s="141"/>
      <c r="J60" s="141">
        <f>J25</f>
        <v>473</v>
      </c>
      <c r="K60" s="141"/>
      <c r="L60" s="162">
        <f>L25</f>
        <v>7.1719999999999997</v>
      </c>
      <c r="M60" s="162">
        <f>M25</f>
        <v>3.5859999999999999</v>
      </c>
      <c r="N60" s="141"/>
      <c r="O60" s="141">
        <f>O25</f>
        <v>39</v>
      </c>
      <c r="P60" s="141"/>
      <c r="Q60" s="141"/>
      <c r="R60" s="141"/>
      <c r="S60" s="141"/>
      <c r="T60" s="141"/>
      <c r="U60" s="134"/>
      <c r="V60" s="134"/>
      <c r="W60" s="134"/>
      <c r="X60" s="134"/>
      <c r="Y60" s="134"/>
      <c r="Z60" s="134"/>
      <c r="AA60" s="135"/>
    </row>
    <row r="61" spans="1:27" x14ac:dyDescent="0.25">
      <c r="A61" s="425" t="s">
        <v>30</v>
      </c>
      <c r="B61" s="426"/>
      <c r="C61" s="426"/>
      <c r="D61" s="426"/>
      <c r="E61" s="427"/>
      <c r="F61" s="160" t="s">
        <v>13</v>
      </c>
      <c r="G61" s="161">
        <f>SUMIF($F$17:$F$58,$F$61,G17:G58)</f>
        <v>29</v>
      </c>
      <c r="H61" s="141"/>
      <c r="I61" s="141"/>
      <c r="J61" s="141">
        <f>J18</f>
        <v>29</v>
      </c>
      <c r="K61" s="141"/>
      <c r="L61" s="162">
        <f>L18</f>
        <v>0.44200000000000017</v>
      </c>
      <c r="M61" s="162">
        <f>M18</f>
        <v>0.22100000000000009</v>
      </c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  <c r="AA61" s="142"/>
    </row>
    <row r="62" spans="1:27" x14ac:dyDescent="0.25">
      <c r="A62" s="428" t="s">
        <v>53</v>
      </c>
      <c r="B62" s="429"/>
      <c r="C62" s="429"/>
      <c r="D62" s="429"/>
      <c r="E62" s="429"/>
      <c r="F62" s="430"/>
      <c r="G62" s="163">
        <f>SUM(G17:G58)</f>
        <v>2171</v>
      </c>
      <c r="H62" s="141">
        <f>SUM(H17:H58)</f>
        <v>25</v>
      </c>
      <c r="I62" s="141"/>
      <c r="J62" s="141">
        <f>SUM(J17:J58)</f>
        <v>2146</v>
      </c>
      <c r="K62" s="141"/>
      <c r="L62" s="162">
        <f>SUM(L17:L58)</f>
        <v>32.506</v>
      </c>
      <c r="M62" s="162">
        <v>16.260000000000002</v>
      </c>
      <c r="N62" s="141"/>
      <c r="O62" s="141">
        <f>O60</f>
        <v>39</v>
      </c>
      <c r="P62" s="141"/>
      <c r="Q62" s="162">
        <f>SUM(Q17:Q58)</f>
        <v>2.0000000000003126E-2</v>
      </c>
      <c r="R62" s="162">
        <f>SUM(R17:R58)</f>
        <v>1.0000000000001563E-2</v>
      </c>
      <c r="S62" s="141"/>
      <c r="T62" s="141"/>
      <c r="U62" s="141"/>
      <c r="V62" s="141"/>
      <c r="W62" s="141"/>
      <c r="X62" s="141"/>
      <c r="Y62" s="141"/>
      <c r="Z62" s="141"/>
      <c r="AA62" s="157"/>
    </row>
    <row r="63" spans="1:27" x14ac:dyDescent="0.25">
      <c r="A63" s="420" t="s">
        <v>32</v>
      </c>
      <c r="B63" s="421"/>
      <c r="C63" s="421"/>
      <c r="D63" s="421"/>
      <c r="E63" s="421"/>
      <c r="F63" s="422"/>
      <c r="G63" s="164">
        <f>G62</f>
        <v>2171</v>
      </c>
      <c r="H63" s="423">
        <f>H62+I62+J62+K62</f>
        <v>2171</v>
      </c>
      <c r="I63" s="423"/>
      <c r="J63" s="423"/>
      <c r="K63" s="423"/>
      <c r="L63" s="166">
        <f t="shared" ref="L63:R63" si="2">L62</f>
        <v>32.506</v>
      </c>
      <c r="M63" s="166">
        <v>16.260000000000002</v>
      </c>
      <c r="N63" s="165"/>
      <c r="O63" s="165">
        <f t="shared" si="2"/>
        <v>39</v>
      </c>
      <c r="P63" s="165"/>
      <c r="Q63" s="166">
        <f t="shared" si="2"/>
        <v>2.0000000000003126E-2</v>
      </c>
      <c r="R63" s="166">
        <f t="shared" si="2"/>
        <v>1.0000000000001563E-2</v>
      </c>
      <c r="S63" s="165"/>
      <c r="T63" s="165"/>
      <c r="U63" s="165"/>
      <c r="V63" s="165"/>
      <c r="W63" s="423"/>
      <c r="X63" s="423"/>
      <c r="Y63" s="165"/>
      <c r="Z63" s="165"/>
      <c r="AA63" s="167"/>
    </row>
  </sheetData>
  <mergeCells count="42">
    <mergeCell ref="A59:E59"/>
    <mergeCell ref="O3:O15"/>
    <mergeCell ref="P3:P15"/>
    <mergeCell ref="Q3:Q15"/>
    <mergeCell ref="A1:A16"/>
    <mergeCell ref="B1:B16"/>
    <mergeCell ref="C1:D14"/>
    <mergeCell ref="E1:E15"/>
    <mergeCell ref="F1:F15"/>
    <mergeCell ref="K4:K15"/>
    <mergeCell ref="A63:F63"/>
    <mergeCell ref="H63:K63"/>
    <mergeCell ref="W63:X63"/>
    <mergeCell ref="A60:E60"/>
    <mergeCell ref="N2:O2"/>
    <mergeCell ref="L3:L15"/>
    <mergeCell ref="M3:M15"/>
    <mergeCell ref="N3:N15"/>
    <mergeCell ref="A61:E61"/>
    <mergeCell ref="A62:F62"/>
    <mergeCell ref="W3:W15"/>
    <mergeCell ref="X3:X15"/>
    <mergeCell ref="R3:R15"/>
    <mergeCell ref="S3:S15"/>
    <mergeCell ref="T3:T15"/>
    <mergeCell ref="U3:U15"/>
    <mergeCell ref="V3:V15"/>
    <mergeCell ref="AA1:AA16"/>
    <mergeCell ref="G2:G15"/>
    <mergeCell ref="H2:K2"/>
    <mergeCell ref="L2:M2"/>
    <mergeCell ref="H3:I3"/>
    <mergeCell ref="G1:K1"/>
    <mergeCell ref="J3:K3"/>
    <mergeCell ref="Y3:Y15"/>
    <mergeCell ref="Z3:Z15"/>
    <mergeCell ref="H4:H15"/>
    <mergeCell ref="I4:I15"/>
    <mergeCell ref="J4:J15"/>
    <mergeCell ref="L1:O1"/>
    <mergeCell ref="Q1:R1"/>
    <mergeCell ref="Q2:R2"/>
  </mergeCells>
  <phoneticPr fontId="15" type="noConversion"/>
  <pageMargins left="0.7" right="0.7" top="0.75" bottom="0.75" header="0.3" footer="0.3"/>
  <ignoredErrors>
    <ignoredError sqref="G59:R59 G63:R63 G60:N60 P60:R60 G61:N61 P61:R61 G62:N62 P62:R62 O60:O6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64220-CC73-4195-967F-EC76A154F4E5}">
  <dimension ref="A1:R63"/>
  <sheetViews>
    <sheetView workbookViewId="0">
      <selection sqref="A1:R33"/>
    </sheetView>
  </sheetViews>
  <sheetFormatPr defaultRowHeight="15" x14ac:dyDescent="0.25"/>
  <cols>
    <col min="1" max="1" width="5.85546875" customWidth="1"/>
    <col min="2" max="2" width="23" customWidth="1"/>
    <col min="3" max="3" width="15" customWidth="1"/>
    <col min="4" max="7" width="8.7109375" customWidth="1"/>
    <col min="8" max="9" width="10.7109375" customWidth="1"/>
    <col min="10" max="10" width="12.7109375" customWidth="1"/>
    <col min="11" max="13" width="10.7109375" customWidth="1"/>
    <col min="14" max="14" width="11.85546875" customWidth="1"/>
    <col min="15" max="17" width="10.7109375" customWidth="1"/>
    <col min="18" max="18" width="75.42578125" customWidth="1"/>
  </cols>
  <sheetData>
    <row r="1" spans="1:18" ht="15.75" x14ac:dyDescent="0.25">
      <c r="A1" s="477" t="s">
        <v>36</v>
      </c>
      <c r="B1" s="479" t="s">
        <v>55</v>
      </c>
      <c r="C1" s="479" t="s">
        <v>56</v>
      </c>
      <c r="D1" s="481" t="s">
        <v>57</v>
      </c>
      <c r="E1" s="483" t="s">
        <v>58</v>
      </c>
      <c r="F1" s="470" t="s">
        <v>59</v>
      </c>
      <c r="G1" s="470" t="s">
        <v>60</v>
      </c>
      <c r="H1" s="470" t="s">
        <v>61</v>
      </c>
      <c r="I1" s="472" t="s">
        <v>62</v>
      </c>
      <c r="J1" s="475" t="s">
        <v>24</v>
      </c>
      <c r="K1" s="176"/>
      <c r="L1" s="176">
        <v>409</v>
      </c>
      <c r="M1" s="176"/>
      <c r="N1" s="176">
        <v>897</v>
      </c>
      <c r="O1" s="175"/>
      <c r="P1" s="175"/>
      <c r="Q1" s="175"/>
      <c r="R1" s="457" t="s">
        <v>37</v>
      </c>
    </row>
    <row r="2" spans="1:18" x14ac:dyDescent="0.25">
      <c r="A2" s="478"/>
      <c r="B2" s="480"/>
      <c r="C2" s="480"/>
      <c r="D2" s="482"/>
      <c r="E2" s="484"/>
      <c r="F2" s="464"/>
      <c r="G2" s="464"/>
      <c r="H2" s="471"/>
      <c r="I2" s="473"/>
      <c r="J2" s="476"/>
      <c r="K2" s="460"/>
      <c r="L2" s="463" t="s">
        <v>64</v>
      </c>
      <c r="M2" s="463"/>
      <c r="N2" s="463" t="s">
        <v>131</v>
      </c>
      <c r="O2" s="463"/>
      <c r="P2" s="463"/>
      <c r="Q2" s="463"/>
      <c r="R2" s="458"/>
    </row>
    <row r="3" spans="1:18" x14ac:dyDescent="0.25">
      <c r="A3" s="478"/>
      <c r="B3" s="480"/>
      <c r="C3" s="480"/>
      <c r="D3" s="482"/>
      <c r="E3" s="484"/>
      <c r="F3" s="464"/>
      <c r="G3" s="464"/>
      <c r="H3" s="471"/>
      <c r="I3" s="473"/>
      <c r="J3" s="476"/>
      <c r="K3" s="461"/>
      <c r="L3" s="464"/>
      <c r="M3" s="464"/>
      <c r="N3" s="464"/>
      <c r="O3" s="464"/>
      <c r="P3" s="464"/>
      <c r="Q3" s="464"/>
      <c r="R3" s="458"/>
    </row>
    <row r="4" spans="1:18" x14ac:dyDescent="0.25">
      <c r="A4" s="478"/>
      <c r="B4" s="480"/>
      <c r="C4" s="480"/>
      <c r="D4" s="482"/>
      <c r="E4" s="484"/>
      <c r="F4" s="464"/>
      <c r="G4" s="464"/>
      <c r="H4" s="471"/>
      <c r="I4" s="473"/>
      <c r="J4" s="476"/>
      <c r="K4" s="461"/>
      <c r="L4" s="464"/>
      <c r="M4" s="464"/>
      <c r="N4" s="464"/>
      <c r="O4" s="464"/>
      <c r="P4" s="464"/>
      <c r="Q4" s="464"/>
      <c r="R4" s="458"/>
    </row>
    <row r="5" spans="1:18" x14ac:dyDescent="0.25">
      <c r="A5" s="478"/>
      <c r="B5" s="480"/>
      <c r="C5" s="480"/>
      <c r="D5" s="482"/>
      <c r="E5" s="484"/>
      <c r="F5" s="464"/>
      <c r="G5" s="464"/>
      <c r="H5" s="471"/>
      <c r="I5" s="473"/>
      <c r="J5" s="476"/>
      <c r="K5" s="461"/>
      <c r="L5" s="464"/>
      <c r="M5" s="464"/>
      <c r="N5" s="464"/>
      <c r="O5" s="464"/>
      <c r="P5" s="464"/>
      <c r="Q5" s="464"/>
      <c r="R5" s="458"/>
    </row>
    <row r="6" spans="1:18" x14ac:dyDescent="0.25">
      <c r="A6" s="478"/>
      <c r="B6" s="480"/>
      <c r="C6" s="480"/>
      <c r="D6" s="482"/>
      <c r="E6" s="484"/>
      <c r="F6" s="464"/>
      <c r="G6" s="464"/>
      <c r="H6" s="471"/>
      <c r="I6" s="473"/>
      <c r="J6" s="476"/>
      <c r="K6" s="461"/>
      <c r="L6" s="464"/>
      <c r="M6" s="464"/>
      <c r="N6" s="464"/>
      <c r="O6" s="464"/>
      <c r="P6" s="464"/>
      <c r="Q6" s="464"/>
      <c r="R6" s="458"/>
    </row>
    <row r="7" spans="1:18" x14ac:dyDescent="0.25">
      <c r="A7" s="478"/>
      <c r="B7" s="480"/>
      <c r="C7" s="480"/>
      <c r="D7" s="482"/>
      <c r="E7" s="484"/>
      <c r="F7" s="464"/>
      <c r="G7" s="464"/>
      <c r="H7" s="471"/>
      <c r="I7" s="473"/>
      <c r="J7" s="476"/>
      <c r="K7" s="461"/>
      <c r="L7" s="464"/>
      <c r="M7" s="464"/>
      <c r="N7" s="464"/>
      <c r="O7" s="464"/>
      <c r="P7" s="464"/>
      <c r="Q7" s="464"/>
      <c r="R7" s="458"/>
    </row>
    <row r="8" spans="1:18" x14ac:dyDescent="0.25">
      <c r="A8" s="478"/>
      <c r="B8" s="480"/>
      <c r="C8" s="480"/>
      <c r="D8" s="482"/>
      <c r="E8" s="484"/>
      <c r="F8" s="464"/>
      <c r="G8" s="464"/>
      <c r="H8" s="471"/>
      <c r="I8" s="473"/>
      <c r="J8" s="476"/>
      <c r="K8" s="461"/>
      <c r="L8" s="464"/>
      <c r="M8" s="464"/>
      <c r="N8" s="464"/>
      <c r="O8" s="464"/>
      <c r="P8" s="464"/>
      <c r="Q8" s="464"/>
      <c r="R8" s="458"/>
    </row>
    <row r="9" spans="1:18" x14ac:dyDescent="0.25">
      <c r="A9" s="478"/>
      <c r="B9" s="480"/>
      <c r="C9" s="480"/>
      <c r="D9" s="482"/>
      <c r="E9" s="484"/>
      <c r="F9" s="464"/>
      <c r="G9" s="464"/>
      <c r="H9" s="471"/>
      <c r="I9" s="473"/>
      <c r="J9" s="476"/>
      <c r="K9" s="461"/>
      <c r="L9" s="464"/>
      <c r="M9" s="464"/>
      <c r="N9" s="464"/>
      <c r="O9" s="464"/>
      <c r="P9" s="464"/>
      <c r="Q9" s="464"/>
      <c r="R9" s="458"/>
    </row>
    <row r="10" spans="1:18" ht="18.75" customHeight="1" x14ac:dyDescent="0.25">
      <c r="A10" s="478"/>
      <c r="B10" s="480"/>
      <c r="C10" s="480"/>
      <c r="D10" s="482"/>
      <c r="E10" s="484"/>
      <c r="F10" s="464"/>
      <c r="G10" s="464"/>
      <c r="H10" s="471"/>
      <c r="I10" s="473"/>
      <c r="J10" s="476"/>
      <c r="K10" s="461"/>
      <c r="L10" s="464"/>
      <c r="M10" s="464"/>
      <c r="N10" s="464"/>
      <c r="O10" s="464"/>
      <c r="P10" s="464"/>
      <c r="Q10" s="464"/>
      <c r="R10" s="458"/>
    </row>
    <row r="11" spans="1:18" x14ac:dyDescent="0.25">
      <c r="A11" s="478"/>
      <c r="B11" s="480"/>
      <c r="C11" s="480"/>
      <c r="D11" s="482"/>
      <c r="E11" s="484"/>
      <c r="F11" s="465"/>
      <c r="G11" s="465"/>
      <c r="H11" s="471"/>
      <c r="I11" s="474"/>
      <c r="J11" s="476"/>
      <c r="K11" s="462"/>
      <c r="L11" s="465"/>
      <c r="M11" s="466"/>
      <c r="N11" s="465"/>
      <c r="O11" s="465"/>
      <c r="P11" s="465"/>
      <c r="Q11" s="465"/>
      <c r="R11" s="458"/>
    </row>
    <row r="12" spans="1:18" ht="16.5" thickBot="1" x14ac:dyDescent="0.3">
      <c r="A12" s="177"/>
      <c r="B12" s="177"/>
      <c r="C12" s="177"/>
      <c r="D12" s="178" t="s">
        <v>4</v>
      </c>
      <c r="E12" s="178" t="s">
        <v>4</v>
      </c>
      <c r="F12" s="179" t="s">
        <v>4</v>
      </c>
      <c r="G12" s="179" t="s">
        <v>4</v>
      </c>
      <c r="H12" s="179" t="s">
        <v>5</v>
      </c>
      <c r="I12" s="180" t="s">
        <v>5</v>
      </c>
      <c r="J12" s="181"/>
      <c r="K12" s="182"/>
      <c r="L12" s="182" t="s">
        <v>4</v>
      </c>
      <c r="M12" s="285"/>
      <c r="N12" s="182" t="s">
        <v>5</v>
      </c>
      <c r="O12" s="182"/>
      <c r="P12" s="182"/>
      <c r="Q12" s="182"/>
      <c r="R12" s="459"/>
    </row>
    <row r="13" spans="1:18" x14ac:dyDescent="0.25">
      <c r="A13" s="2">
        <v>1</v>
      </c>
      <c r="B13" s="63" t="s">
        <v>63</v>
      </c>
      <c r="C13" s="204">
        <v>3601684</v>
      </c>
      <c r="D13" s="6">
        <v>105.5</v>
      </c>
      <c r="E13" s="6"/>
      <c r="F13" s="6"/>
      <c r="G13" s="6">
        <v>38</v>
      </c>
      <c r="H13" s="7">
        <f>(G13*D13)/9</f>
        <v>445.44444444444446</v>
      </c>
      <c r="I13" s="183"/>
      <c r="J13" s="184" t="s">
        <v>12</v>
      </c>
      <c r="K13" s="7"/>
      <c r="L13" s="2">
        <v>76</v>
      </c>
      <c r="M13" s="286"/>
      <c r="N13" s="7"/>
      <c r="O13" s="7"/>
      <c r="P13" s="7"/>
      <c r="Q13" s="7"/>
      <c r="R13" s="320" t="s">
        <v>133</v>
      </c>
    </row>
    <row r="14" spans="1:18" x14ac:dyDescent="0.25">
      <c r="A14" s="3"/>
      <c r="B14" s="13"/>
      <c r="C14" s="13"/>
      <c r="D14" s="185"/>
      <c r="E14" s="8"/>
      <c r="F14" s="8"/>
      <c r="G14" s="8"/>
      <c r="H14" s="7"/>
      <c r="I14" s="183"/>
      <c r="J14" s="186"/>
      <c r="K14" s="3"/>
      <c r="L14" s="3"/>
      <c r="M14" s="266"/>
      <c r="N14" s="3"/>
      <c r="O14" s="4"/>
      <c r="P14" s="4"/>
      <c r="Q14" s="187"/>
      <c r="R14" s="189"/>
    </row>
    <row r="15" spans="1:18" x14ac:dyDescent="0.25">
      <c r="A15" s="3">
        <v>1</v>
      </c>
      <c r="B15" s="14" t="s">
        <v>65</v>
      </c>
      <c r="C15" s="3">
        <v>3601714</v>
      </c>
      <c r="D15" s="8">
        <v>112</v>
      </c>
      <c r="E15" s="6"/>
      <c r="F15" s="8"/>
      <c r="G15" s="8">
        <v>44</v>
      </c>
      <c r="H15" s="7">
        <f t="shared" ref="H15:H27" si="0">(G15*D15)/9</f>
        <v>547.55555555555554</v>
      </c>
      <c r="I15" s="188"/>
      <c r="J15" s="186" t="s">
        <v>12</v>
      </c>
      <c r="K15" s="3"/>
      <c r="L15" s="3">
        <v>88</v>
      </c>
      <c r="M15" s="286"/>
      <c r="N15" s="2"/>
      <c r="O15" s="5"/>
      <c r="P15" s="5"/>
      <c r="Q15" s="5"/>
      <c r="R15" s="320" t="s">
        <v>133</v>
      </c>
    </row>
    <row r="16" spans="1:18" x14ac:dyDescent="0.25">
      <c r="A16" s="3"/>
      <c r="B16" s="14"/>
      <c r="C16" s="14"/>
      <c r="D16" s="8"/>
      <c r="E16" s="6"/>
      <c r="F16" s="8"/>
      <c r="G16" s="8"/>
      <c r="H16" s="7"/>
      <c r="I16" s="188"/>
      <c r="J16" s="186"/>
      <c r="K16" s="3"/>
      <c r="L16" s="3"/>
      <c r="M16" s="286"/>
      <c r="N16" s="2"/>
      <c r="O16" s="5"/>
      <c r="P16" s="5"/>
      <c r="Q16" s="5"/>
      <c r="R16" s="189"/>
    </row>
    <row r="17" spans="1:18" x14ac:dyDescent="0.25">
      <c r="A17" s="266">
        <v>1</v>
      </c>
      <c r="B17" s="267" t="s">
        <v>121</v>
      </c>
      <c r="C17" s="266">
        <v>3601749</v>
      </c>
      <c r="D17" s="268"/>
      <c r="E17" s="291"/>
      <c r="F17" s="268"/>
      <c r="G17" s="268"/>
      <c r="H17" s="288"/>
      <c r="I17" s="292"/>
      <c r="J17" s="186"/>
      <c r="K17" s="266"/>
      <c r="L17" s="266"/>
      <c r="M17" s="286"/>
      <c r="N17" s="286"/>
      <c r="O17" s="273"/>
      <c r="P17" s="273"/>
      <c r="Q17" s="273"/>
      <c r="R17" s="293" t="s">
        <v>122</v>
      </c>
    </row>
    <row r="18" spans="1:18" x14ac:dyDescent="0.25">
      <c r="A18" s="266"/>
      <c r="B18" s="267"/>
      <c r="C18" s="267"/>
      <c r="D18" s="268"/>
      <c r="E18" s="291"/>
      <c r="F18" s="268"/>
      <c r="G18" s="268"/>
      <c r="H18" s="288"/>
      <c r="I18" s="292"/>
      <c r="J18" s="186"/>
      <c r="K18" s="266"/>
      <c r="L18" s="266"/>
      <c r="M18" s="286"/>
      <c r="N18" s="286"/>
      <c r="O18" s="273"/>
      <c r="P18" s="273"/>
      <c r="Q18" s="273"/>
      <c r="R18" s="293"/>
    </row>
    <row r="19" spans="1:18" x14ac:dyDescent="0.25">
      <c r="A19" s="3">
        <v>1</v>
      </c>
      <c r="B19" s="14" t="s">
        <v>66</v>
      </c>
      <c r="C19" s="3">
        <v>3601781</v>
      </c>
      <c r="D19" s="8">
        <v>100.16</v>
      </c>
      <c r="E19" s="6"/>
      <c r="F19" s="8"/>
      <c r="G19" s="8">
        <v>32</v>
      </c>
      <c r="H19" s="7">
        <f t="shared" si="0"/>
        <v>356.12444444444441</v>
      </c>
      <c r="I19" s="188"/>
      <c r="J19" s="186" t="s">
        <v>12</v>
      </c>
      <c r="K19" s="3"/>
      <c r="L19" s="3">
        <v>64</v>
      </c>
      <c r="M19" s="286"/>
      <c r="N19" s="2"/>
      <c r="O19" s="5"/>
      <c r="P19" s="5"/>
      <c r="Q19" s="5"/>
      <c r="R19" s="320" t="s">
        <v>133</v>
      </c>
    </row>
    <row r="20" spans="1:18" x14ac:dyDescent="0.25">
      <c r="A20" s="3"/>
      <c r="B20" s="14"/>
      <c r="C20" s="3"/>
      <c r="D20" s="8"/>
      <c r="E20" s="6"/>
      <c r="F20" s="8"/>
      <c r="G20" s="8"/>
      <c r="H20" s="7"/>
      <c r="I20" s="188"/>
      <c r="J20" s="186"/>
      <c r="K20" s="3"/>
      <c r="L20" s="3"/>
      <c r="M20" s="286"/>
      <c r="N20" s="2"/>
      <c r="O20" s="5"/>
      <c r="P20" s="5"/>
      <c r="Q20" s="5"/>
      <c r="R20" s="189"/>
    </row>
    <row r="21" spans="1:18" x14ac:dyDescent="0.25">
      <c r="A21" s="3">
        <v>1</v>
      </c>
      <c r="B21" s="13" t="s">
        <v>67</v>
      </c>
      <c r="C21" s="265">
        <v>3601811</v>
      </c>
      <c r="D21" s="185">
        <v>33.5</v>
      </c>
      <c r="E21" s="6">
        <v>20</v>
      </c>
      <c r="F21" s="8">
        <v>20</v>
      </c>
      <c r="G21" s="8">
        <v>36</v>
      </c>
      <c r="H21" s="7">
        <f t="shared" si="0"/>
        <v>134</v>
      </c>
      <c r="I21" s="188">
        <f>((E21+F21)*G21)/9</f>
        <v>160</v>
      </c>
      <c r="J21" s="186" t="s">
        <v>12</v>
      </c>
      <c r="K21" s="3"/>
      <c r="L21" s="3"/>
      <c r="M21" s="266"/>
      <c r="N21" s="3">
        <v>294</v>
      </c>
      <c r="O21" s="4"/>
      <c r="P21" s="4"/>
      <c r="Q21" s="187"/>
      <c r="R21" s="189" t="s">
        <v>132</v>
      </c>
    </row>
    <row r="22" spans="1:18" x14ac:dyDescent="0.25">
      <c r="A22" s="3"/>
      <c r="B22" s="14"/>
      <c r="C22" s="3"/>
      <c r="D22" s="8"/>
      <c r="E22" s="6"/>
      <c r="F22" s="8"/>
      <c r="G22" s="8"/>
      <c r="H22" s="7"/>
      <c r="I22" s="188"/>
      <c r="J22" s="186"/>
      <c r="K22" s="3"/>
      <c r="L22" s="3"/>
      <c r="M22" s="286"/>
      <c r="N22" s="2"/>
      <c r="O22" s="5"/>
      <c r="P22" s="5"/>
      <c r="Q22" s="5"/>
      <c r="R22" s="189"/>
    </row>
    <row r="23" spans="1:18" x14ac:dyDescent="0.25">
      <c r="A23" s="266">
        <v>2</v>
      </c>
      <c r="B23" s="267" t="s">
        <v>123</v>
      </c>
      <c r="C23" s="266">
        <v>3604632</v>
      </c>
      <c r="D23" s="268"/>
      <c r="E23" s="291"/>
      <c r="F23" s="268"/>
      <c r="G23" s="268"/>
      <c r="H23" s="288"/>
      <c r="I23" s="292"/>
      <c r="J23" s="186"/>
      <c r="K23" s="266"/>
      <c r="L23" s="266"/>
      <c r="M23" s="286"/>
      <c r="N23" s="286"/>
      <c r="O23" s="273"/>
      <c r="P23" s="273"/>
      <c r="Q23" s="273"/>
      <c r="R23" s="293" t="s">
        <v>134</v>
      </c>
    </row>
    <row r="24" spans="1:18" x14ac:dyDescent="0.25">
      <c r="A24" s="266"/>
      <c r="B24" s="267"/>
      <c r="C24" s="266"/>
      <c r="D24" s="268"/>
      <c r="E24" s="291"/>
      <c r="F24" s="268"/>
      <c r="G24" s="268"/>
      <c r="H24" s="288"/>
      <c r="I24" s="292"/>
      <c r="J24" s="186"/>
      <c r="K24" s="266"/>
      <c r="L24" s="266"/>
      <c r="M24" s="286"/>
      <c r="N24" s="286"/>
      <c r="O24" s="273"/>
      <c r="P24" s="273"/>
      <c r="Q24" s="273"/>
      <c r="R24" s="293"/>
    </row>
    <row r="25" spans="1:18" x14ac:dyDescent="0.25">
      <c r="A25" s="266">
        <v>2</v>
      </c>
      <c r="B25" s="267" t="s">
        <v>124</v>
      </c>
      <c r="C25" s="266">
        <v>3604000</v>
      </c>
      <c r="D25" s="268"/>
      <c r="E25" s="291"/>
      <c r="F25" s="268"/>
      <c r="G25" s="268"/>
      <c r="H25" s="288"/>
      <c r="I25" s="292"/>
      <c r="J25" s="186"/>
      <c r="K25" s="266"/>
      <c r="L25" s="266"/>
      <c r="M25" s="286"/>
      <c r="N25" s="286"/>
      <c r="O25" s="273"/>
      <c r="P25" s="273"/>
      <c r="Q25" s="273"/>
      <c r="R25" s="293" t="s">
        <v>134</v>
      </c>
    </row>
    <row r="26" spans="1:18" x14ac:dyDescent="0.25">
      <c r="A26" s="266"/>
      <c r="B26" s="267"/>
      <c r="C26" s="266"/>
      <c r="D26" s="268"/>
      <c r="E26" s="291"/>
      <c r="F26" s="268"/>
      <c r="G26" s="268"/>
      <c r="H26" s="288"/>
      <c r="I26" s="292"/>
      <c r="J26" s="186"/>
      <c r="K26" s="266"/>
      <c r="L26" s="266"/>
      <c r="M26" s="286"/>
      <c r="N26" s="286"/>
      <c r="O26" s="273"/>
      <c r="P26" s="273"/>
      <c r="Q26" s="273"/>
      <c r="R26" s="293"/>
    </row>
    <row r="27" spans="1:18" x14ac:dyDescent="0.25">
      <c r="A27" s="3">
        <v>2</v>
      </c>
      <c r="B27" s="14" t="s">
        <v>68</v>
      </c>
      <c r="C27" s="3">
        <v>3604667</v>
      </c>
      <c r="D27" s="8">
        <v>142.4</v>
      </c>
      <c r="E27" s="6"/>
      <c r="F27" s="8"/>
      <c r="G27" s="8">
        <v>26</v>
      </c>
      <c r="H27" s="7">
        <f t="shared" si="0"/>
        <v>411.37777777777779</v>
      </c>
      <c r="I27" s="188"/>
      <c r="J27" s="186" t="s">
        <v>35</v>
      </c>
      <c r="K27" s="4"/>
      <c r="L27" s="3">
        <v>54</v>
      </c>
      <c r="M27" s="286"/>
      <c r="N27" s="7"/>
      <c r="O27" s="5"/>
      <c r="P27" s="5"/>
      <c r="Q27" s="5"/>
      <c r="R27" s="189" t="s">
        <v>135</v>
      </c>
    </row>
    <row r="28" spans="1:18" x14ac:dyDescent="0.25">
      <c r="A28" s="192"/>
      <c r="B28" s="193"/>
      <c r="C28" s="193"/>
      <c r="D28" s="8"/>
      <c r="E28" s="6"/>
      <c r="F28" s="8"/>
      <c r="G28" s="8"/>
      <c r="H28" s="10"/>
      <c r="I28" s="190"/>
      <c r="J28" s="191"/>
      <c r="K28" s="4"/>
      <c r="L28" s="4"/>
      <c r="M28" s="287"/>
      <c r="N28" s="7"/>
      <c r="O28" s="194"/>
      <c r="P28" s="194"/>
      <c r="Q28" s="194"/>
      <c r="R28" s="189"/>
    </row>
    <row r="29" spans="1:18" x14ac:dyDescent="0.25">
      <c r="A29" s="3"/>
      <c r="B29" s="14"/>
      <c r="C29" s="14"/>
      <c r="D29" s="8"/>
      <c r="E29" s="8"/>
      <c r="F29" s="8"/>
      <c r="G29" s="8"/>
      <c r="H29" s="10"/>
      <c r="I29" s="190"/>
      <c r="J29" s="191"/>
      <c r="K29" s="4"/>
      <c r="L29" s="4"/>
      <c r="M29" s="271"/>
      <c r="N29" s="5"/>
      <c r="O29" s="194"/>
      <c r="P29" s="194"/>
      <c r="Q29" s="194"/>
      <c r="R29" s="14"/>
    </row>
    <row r="30" spans="1:18" x14ac:dyDescent="0.25">
      <c r="A30" s="3"/>
      <c r="B30" s="14"/>
      <c r="C30" s="14"/>
      <c r="D30" s="8"/>
      <c r="E30" s="8"/>
      <c r="F30" s="8"/>
      <c r="G30" s="8"/>
      <c r="H30" s="10"/>
      <c r="I30" s="190"/>
      <c r="J30" s="191"/>
      <c r="K30" s="4"/>
      <c r="L30" s="4"/>
      <c r="M30" s="271"/>
      <c r="N30" s="5"/>
      <c r="O30" s="194"/>
      <c r="P30" s="194"/>
      <c r="Q30" s="194"/>
      <c r="R30" s="1"/>
    </row>
    <row r="31" spans="1:18" x14ac:dyDescent="0.25">
      <c r="A31" s="3"/>
      <c r="B31" s="14"/>
      <c r="C31" s="14"/>
      <c r="D31" s="8"/>
      <c r="E31" s="8"/>
      <c r="F31" s="8"/>
      <c r="G31" s="8"/>
      <c r="H31" s="10"/>
      <c r="I31" s="190"/>
      <c r="J31" s="191"/>
      <c r="K31" s="4"/>
      <c r="L31" s="4"/>
      <c r="M31" s="271"/>
      <c r="N31" s="5"/>
      <c r="O31" s="194"/>
      <c r="P31" s="194"/>
      <c r="Q31" s="194"/>
      <c r="R31" s="14"/>
    </row>
    <row r="32" spans="1:18" x14ac:dyDescent="0.25">
      <c r="A32" s="3"/>
      <c r="B32" s="14"/>
      <c r="C32" s="14"/>
      <c r="D32" s="8"/>
      <c r="E32" s="8"/>
      <c r="F32" s="8"/>
      <c r="G32" s="8"/>
      <c r="H32" s="10"/>
      <c r="I32" s="190"/>
      <c r="J32" s="191"/>
      <c r="K32" s="4"/>
      <c r="L32" s="4"/>
      <c r="M32" s="271"/>
      <c r="N32" s="5"/>
      <c r="O32" s="194"/>
      <c r="P32" s="194"/>
      <c r="Q32" s="194"/>
      <c r="R32" s="14"/>
    </row>
    <row r="33" spans="1:18" ht="15.75" thickBot="1" x14ac:dyDescent="0.3">
      <c r="A33" s="324"/>
      <c r="B33" s="325"/>
      <c r="C33" s="325"/>
      <c r="D33" s="326"/>
      <c r="E33" s="326"/>
      <c r="F33" s="326"/>
      <c r="G33" s="326"/>
      <c r="H33" s="321"/>
      <c r="I33" s="331"/>
      <c r="J33" s="332"/>
      <c r="K33" s="333"/>
      <c r="L33" s="333"/>
      <c r="M33" s="333"/>
      <c r="N33" s="334"/>
      <c r="O33" s="335"/>
      <c r="P33" s="335"/>
      <c r="Q33" s="335"/>
      <c r="R33" s="325"/>
    </row>
    <row r="34" spans="1:18" x14ac:dyDescent="0.25">
      <c r="A34" s="286"/>
      <c r="B34" s="323"/>
      <c r="C34" s="323"/>
      <c r="D34" s="291"/>
      <c r="E34" s="291"/>
      <c r="F34" s="291"/>
      <c r="G34" s="291"/>
      <c r="H34" s="322"/>
      <c r="I34" s="327"/>
      <c r="J34" s="328"/>
      <c r="K34" s="287"/>
      <c r="L34" s="287"/>
      <c r="M34" s="287"/>
      <c r="N34" s="329"/>
      <c r="O34" s="330"/>
      <c r="P34" s="330"/>
      <c r="Q34" s="330"/>
      <c r="R34" s="323"/>
    </row>
    <row r="35" spans="1:18" x14ac:dyDescent="0.25">
      <c r="A35" s="266"/>
      <c r="B35" s="267"/>
      <c r="C35" s="267"/>
      <c r="D35" s="268"/>
      <c r="E35" s="268"/>
      <c r="F35" s="268"/>
      <c r="G35" s="268"/>
      <c r="H35" s="270"/>
      <c r="I35" s="270"/>
      <c r="J35" s="191"/>
      <c r="K35" s="271"/>
      <c r="L35" s="271"/>
      <c r="M35" s="271"/>
      <c r="N35" s="273"/>
      <c r="O35" s="273"/>
      <c r="P35" s="273"/>
      <c r="Q35" s="273"/>
      <c r="R35" s="274"/>
    </row>
    <row r="36" spans="1:18" x14ac:dyDescent="0.25">
      <c r="A36" s="266"/>
      <c r="B36" s="267"/>
      <c r="C36" s="267"/>
      <c r="D36" s="268"/>
      <c r="E36" s="268"/>
      <c r="F36" s="268"/>
      <c r="G36" s="268"/>
      <c r="H36" s="270"/>
      <c r="I36" s="270"/>
      <c r="J36" s="191"/>
      <c r="K36" s="271"/>
      <c r="L36" s="271"/>
      <c r="M36" s="271"/>
      <c r="N36" s="273"/>
      <c r="O36" s="273"/>
      <c r="P36" s="273"/>
      <c r="Q36" s="273"/>
      <c r="R36" s="274"/>
    </row>
    <row r="37" spans="1:18" x14ac:dyDescent="0.25">
      <c r="A37" s="266"/>
      <c r="B37" s="267"/>
      <c r="C37" s="267"/>
      <c r="D37" s="268"/>
      <c r="E37" s="268"/>
      <c r="F37" s="268"/>
      <c r="G37" s="268"/>
      <c r="H37" s="270"/>
      <c r="I37" s="270"/>
      <c r="J37" s="191"/>
      <c r="K37" s="271"/>
      <c r="L37" s="271"/>
      <c r="M37" s="271"/>
      <c r="N37" s="272"/>
      <c r="O37" s="269"/>
      <c r="P37" s="269"/>
      <c r="Q37" s="269"/>
      <c r="R37" s="267"/>
    </row>
    <row r="38" spans="1:18" x14ac:dyDescent="0.25">
      <c r="A38" s="266"/>
      <c r="B38" s="267"/>
      <c r="C38" s="267"/>
      <c r="D38" s="268"/>
      <c r="E38" s="268"/>
      <c r="F38" s="268"/>
      <c r="G38" s="268"/>
      <c r="H38" s="270"/>
      <c r="I38" s="270"/>
      <c r="J38" s="191"/>
      <c r="K38" s="271"/>
      <c r="L38" s="271"/>
      <c r="M38" s="271"/>
      <c r="N38" s="273"/>
      <c r="O38" s="273"/>
      <c r="P38" s="273"/>
      <c r="Q38" s="273"/>
      <c r="R38" s="274"/>
    </row>
    <row r="39" spans="1:18" x14ac:dyDescent="0.25">
      <c r="A39" s="275"/>
      <c r="B39" s="276"/>
      <c r="C39" s="276"/>
      <c r="D39" s="268"/>
      <c r="E39" s="268"/>
      <c r="F39" s="268"/>
      <c r="G39" s="268"/>
      <c r="H39" s="270"/>
      <c r="I39" s="270"/>
      <c r="J39" s="191"/>
      <c r="K39" s="271"/>
      <c r="L39" s="271"/>
      <c r="M39" s="271"/>
      <c r="N39" s="273"/>
      <c r="O39" s="269"/>
      <c r="P39" s="269"/>
      <c r="Q39" s="269"/>
      <c r="R39" s="276"/>
    </row>
    <row r="40" spans="1:18" x14ac:dyDescent="0.25">
      <c r="A40" s="275"/>
      <c r="B40" s="277"/>
      <c r="C40" s="277"/>
      <c r="D40" s="268"/>
      <c r="E40" s="268"/>
      <c r="F40" s="268"/>
      <c r="G40" s="268"/>
      <c r="H40" s="270"/>
      <c r="I40" s="270"/>
      <c r="J40" s="191"/>
      <c r="K40" s="271"/>
      <c r="L40" s="271"/>
      <c r="M40" s="271"/>
      <c r="N40" s="273"/>
      <c r="O40" s="269"/>
      <c r="P40" s="269"/>
      <c r="Q40" s="269"/>
      <c r="R40" s="276"/>
    </row>
    <row r="41" spans="1:18" x14ac:dyDescent="0.25">
      <c r="A41" s="266"/>
      <c r="B41" s="267"/>
      <c r="C41" s="267"/>
      <c r="D41" s="268"/>
      <c r="E41" s="268"/>
      <c r="F41" s="268"/>
      <c r="G41" s="268"/>
      <c r="H41" s="270"/>
      <c r="I41" s="270"/>
      <c r="J41" s="191"/>
      <c r="K41" s="271"/>
      <c r="L41" s="271"/>
      <c r="M41" s="271"/>
      <c r="N41" s="273"/>
      <c r="O41" s="269"/>
      <c r="P41" s="269"/>
      <c r="Q41" s="269"/>
      <c r="R41" s="267"/>
    </row>
    <row r="42" spans="1:18" x14ac:dyDescent="0.25">
      <c r="A42" s="266"/>
      <c r="B42" s="267"/>
      <c r="C42" s="267"/>
      <c r="D42" s="268"/>
      <c r="E42" s="268"/>
      <c r="F42" s="268"/>
      <c r="G42" s="268"/>
      <c r="H42" s="270"/>
      <c r="I42" s="270"/>
      <c r="J42" s="191"/>
      <c r="K42" s="271"/>
      <c r="L42" s="271"/>
      <c r="M42" s="271"/>
      <c r="N42" s="273"/>
      <c r="O42" s="269"/>
      <c r="P42" s="269"/>
      <c r="Q42" s="269"/>
      <c r="R42" s="267"/>
    </row>
    <row r="43" spans="1:18" x14ac:dyDescent="0.25">
      <c r="A43" s="266"/>
      <c r="B43" s="267"/>
      <c r="C43" s="267"/>
      <c r="D43" s="268"/>
      <c r="E43" s="268"/>
      <c r="F43" s="268"/>
      <c r="G43" s="268"/>
      <c r="H43" s="270"/>
      <c r="I43" s="270"/>
      <c r="J43" s="191"/>
      <c r="K43" s="271"/>
      <c r="L43" s="271"/>
      <c r="M43" s="271"/>
      <c r="N43" s="273"/>
      <c r="O43" s="269"/>
      <c r="P43" s="269"/>
      <c r="Q43" s="269"/>
      <c r="R43" s="267"/>
    </row>
    <row r="44" spans="1:18" x14ac:dyDescent="0.25">
      <c r="A44" s="266"/>
      <c r="B44" s="267"/>
      <c r="C44" s="267"/>
      <c r="D44" s="268"/>
      <c r="E44" s="268"/>
      <c r="F44" s="268"/>
      <c r="G44" s="268"/>
      <c r="H44" s="270"/>
      <c r="I44" s="270"/>
      <c r="J44" s="191"/>
      <c r="K44" s="271"/>
      <c r="L44" s="271"/>
      <c r="M44" s="271"/>
      <c r="N44" s="273"/>
      <c r="O44" s="269"/>
      <c r="P44" s="269"/>
      <c r="Q44" s="269"/>
      <c r="R44" s="267"/>
    </row>
    <row r="45" spans="1:18" x14ac:dyDescent="0.25">
      <c r="A45" s="266"/>
      <c r="B45" s="267"/>
      <c r="C45" s="267"/>
      <c r="D45" s="268"/>
      <c r="E45" s="268"/>
      <c r="F45" s="268"/>
      <c r="G45" s="268"/>
      <c r="H45" s="270"/>
      <c r="I45" s="270"/>
      <c r="J45" s="191"/>
      <c r="K45" s="271"/>
      <c r="L45" s="271"/>
      <c r="M45" s="271"/>
      <c r="N45" s="273"/>
      <c r="O45" s="269"/>
      <c r="P45" s="269"/>
      <c r="Q45" s="269"/>
      <c r="R45" s="267"/>
    </row>
    <row r="46" spans="1:18" x14ac:dyDescent="0.25">
      <c r="A46" s="266"/>
      <c r="B46" s="267"/>
      <c r="C46" s="267"/>
      <c r="D46" s="268"/>
      <c r="E46" s="268"/>
      <c r="F46" s="268"/>
      <c r="G46" s="268"/>
      <c r="H46" s="270"/>
      <c r="I46" s="270"/>
      <c r="J46" s="191"/>
      <c r="K46" s="271"/>
      <c r="L46" s="271"/>
      <c r="M46" s="271"/>
      <c r="N46" s="273"/>
      <c r="O46" s="269"/>
      <c r="P46" s="269"/>
      <c r="Q46" s="269"/>
      <c r="R46" s="267"/>
    </row>
    <row r="47" spans="1:18" x14ac:dyDescent="0.25">
      <c r="A47" s="266"/>
      <c r="B47" s="267"/>
      <c r="C47" s="267"/>
      <c r="D47" s="268"/>
      <c r="E47" s="268"/>
      <c r="F47" s="268"/>
      <c r="G47" s="268"/>
      <c r="H47" s="270"/>
      <c r="I47" s="270"/>
      <c r="J47" s="191"/>
      <c r="K47" s="271"/>
      <c r="L47" s="271"/>
      <c r="M47" s="271"/>
      <c r="N47" s="273"/>
      <c r="O47" s="269"/>
      <c r="P47" s="269"/>
      <c r="Q47" s="269"/>
      <c r="R47" s="267"/>
    </row>
    <row r="48" spans="1:18" x14ac:dyDescent="0.25">
      <c r="A48" s="266"/>
      <c r="B48" s="267"/>
      <c r="C48" s="267"/>
      <c r="D48" s="268"/>
      <c r="E48" s="268"/>
      <c r="F48" s="268"/>
      <c r="G48" s="268"/>
      <c r="H48" s="270"/>
      <c r="I48" s="270"/>
      <c r="J48" s="191"/>
      <c r="K48" s="271"/>
      <c r="L48" s="271"/>
      <c r="M48" s="271"/>
      <c r="N48" s="273"/>
      <c r="O48" s="269"/>
      <c r="P48" s="269"/>
      <c r="Q48" s="269"/>
      <c r="R48" s="267"/>
    </row>
    <row r="49" spans="1:18" x14ac:dyDescent="0.25">
      <c r="A49" s="266"/>
      <c r="B49" s="267"/>
      <c r="C49" s="267"/>
      <c r="D49" s="268"/>
      <c r="E49" s="268"/>
      <c r="F49" s="268"/>
      <c r="G49" s="268"/>
      <c r="H49" s="270"/>
      <c r="I49" s="270"/>
      <c r="J49" s="191"/>
      <c r="K49" s="271"/>
      <c r="L49" s="271"/>
      <c r="M49" s="271"/>
      <c r="N49" s="273"/>
      <c r="O49" s="269"/>
      <c r="P49" s="269"/>
      <c r="Q49" s="269"/>
      <c r="R49" s="267"/>
    </row>
    <row r="50" spans="1:18" x14ac:dyDescent="0.25">
      <c r="A50" s="266"/>
      <c r="B50" s="267"/>
      <c r="C50" s="267"/>
      <c r="D50" s="268"/>
      <c r="E50" s="268"/>
      <c r="F50" s="268"/>
      <c r="G50" s="268"/>
      <c r="H50" s="270"/>
      <c r="I50" s="270"/>
      <c r="J50" s="191"/>
      <c r="K50" s="271"/>
      <c r="L50" s="271"/>
      <c r="M50" s="271"/>
      <c r="N50" s="273"/>
      <c r="O50" s="269"/>
      <c r="P50" s="269"/>
      <c r="Q50" s="269"/>
      <c r="R50" s="267"/>
    </row>
    <row r="51" spans="1:18" x14ac:dyDescent="0.25">
      <c r="A51" s="266"/>
      <c r="B51" s="267"/>
      <c r="C51" s="267"/>
      <c r="D51" s="268"/>
      <c r="E51" s="268"/>
      <c r="F51" s="268"/>
      <c r="G51" s="268"/>
      <c r="H51" s="270"/>
      <c r="I51" s="270"/>
      <c r="J51" s="191"/>
      <c r="K51" s="271"/>
      <c r="L51" s="271"/>
      <c r="M51" s="271"/>
      <c r="N51" s="273"/>
      <c r="O51" s="269"/>
      <c r="P51" s="269"/>
      <c r="Q51" s="269"/>
      <c r="R51" s="267"/>
    </row>
    <row r="52" spans="1:18" x14ac:dyDescent="0.25">
      <c r="A52" s="275"/>
      <c r="B52" s="276"/>
      <c r="C52" s="276"/>
      <c r="D52" s="268"/>
      <c r="E52" s="268"/>
      <c r="F52" s="268"/>
      <c r="G52" s="268"/>
      <c r="H52" s="273"/>
      <c r="I52" s="273"/>
      <c r="J52" s="191"/>
      <c r="K52" s="273"/>
      <c r="L52" s="273"/>
      <c r="M52" s="273"/>
      <c r="N52" s="273"/>
      <c r="O52" s="269"/>
      <c r="P52" s="269"/>
      <c r="Q52" s="269"/>
      <c r="R52" s="274"/>
    </row>
    <row r="53" spans="1:18" x14ac:dyDescent="0.25">
      <c r="A53" s="275"/>
      <c r="B53" s="277"/>
      <c r="C53" s="277"/>
      <c r="D53" s="268"/>
      <c r="E53" s="268"/>
      <c r="F53" s="268"/>
      <c r="G53" s="268"/>
      <c r="H53" s="273"/>
      <c r="I53" s="273"/>
      <c r="J53" s="191"/>
      <c r="K53" s="273"/>
      <c r="L53" s="273"/>
      <c r="M53" s="273"/>
      <c r="N53" s="273"/>
      <c r="O53" s="269"/>
      <c r="P53" s="269"/>
      <c r="Q53" s="269"/>
      <c r="R53" s="267"/>
    </row>
    <row r="54" spans="1:18" x14ac:dyDescent="0.25">
      <c r="A54" s="266"/>
      <c r="B54" s="267"/>
      <c r="C54" s="267"/>
      <c r="D54" s="268"/>
      <c r="E54" s="268"/>
      <c r="F54" s="268"/>
      <c r="G54" s="268"/>
      <c r="H54" s="273"/>
      <c r="I54" s="273"/>
      <c r="J54" s="191"/>
      <c r="K54" s="273"/>
      <c r="L54" s="273"/>
      <c r="M54" s="273"/>
      <c r="N54" s="273"/>
      <c r="O54" s="269"/>
      <c r="P54" s="269"/>
      <c r="Q54" s="269"/>
      <c r="R54" s="267"/>
    </row>
    <row r="55" spans="1:18" x14ac:dyDescent="0.25">
      <c r="A55" s="266"/>
      <c r="B55" s="267"/>
      <c r="C55" s="267"/>
      <c r="D55" s="268"/>
      <c r="E55" s="268"/>
      <c r="F55" s="268"/>
      <c r="G55" s="268"/>
      <c r="H55" s="273"/>
      <c r="I55" s="273"/>
      <c r="J55" s="191"/>
      <c r="K55" s="273"/>
      <c r="L55" s="273"/>
      <c r="M55" s="273"/>
      <c r="N55" s="273"/>
      <c r="O55" s="269"/>
      <c r="P55" s="269"/>
      <c r="Q55" s="269"/>
      <c r="R55" s="267"/>
    </row>
    <row r="56" spans="1:18" x14ac:dyDescent="0.25">
      <c r="A56" s="266"/>
      <c r="B56" s="267"/>
      <c r="C56" s="267"/>
      <c r="D56" s="268"/>
      <c r="E56" s="268"/>
      <c r="F56" s="268"/>
      <c r="G56" s="268"/>
      <c r="H56" s="273"/>
      <c r="I56" s="273"/>
      <c r="J56" s="191"/>
      <c r="K56" s="272"/>
      <c r="L56" s="272"/>
      <c r="M56" s="272"/>
      <c r="N56" s="272"/>
      <c r="O56" s="269"/>
      <c r="P56" s="269"/>
      <c r="Q56" s="269"/>
      <c r="R56" s="267"/>
    </row>
    <row r="57" spans="1:18" x14ac:dyDescent="0.25">
      <c r="A57" s="3"/>
      <c r="B57" s="14"/>
      <c r="C57" s="14"/>
      <c r="D57" s="8"/>
      <c r="E57" s="8"/>
      <c r="F57" s="8"/>
      <c r="G57" s="8"/>
      <c r="H57" s="5"/>
      <c r="I57" s="188"/>
      <c r="J57" s="186"/>
      <c r="K57" s="5"/>
      <c r="L57" s="5"/>
      <c r="M57" s="273"/>
      <c r="N57" s="5"/>
      <c r="O57" s="194"/>
      <c r="P57" s="194"/>
      <c r="Q57" s="194"/>
      <c r="R57" s="1"/>
    </row>
    <row r="58" spans="1:18" x14ac:dyDescent="0.25">
      <c r="A58" s="192"/>
      <c r="B58" s="193"/>
      <c r="C58" s="193"/>
      <c r="D58" s="8"/>
      <c r="E58" s="6"/>
      <c r="F58" s="6"/>
      <c r="G58" s="6"/>
      <c r="H58" s="7"/>
      <c r="I58" s="183"/>
      <c r="J58" s="184"/>
      <c r="K58" s="7"/>
      <c r="L58" s="7"/>
      <c r="M58" s="288"/>
      <c r="N58" s="7"/>
      <c r="O58" s="194"/>
      <c r="P58" s="194"/>
      <c r="Q58" s="194"/>
      <c r="R58" s="193"/>
    </row>
    <row r="59" spans="1:18" ht="15.75" thickBot="1" x14ac:dyDescent="0.3">
      <c r="A59" s="195"/>
      <c r="B59" s="196"/>
      <c r="C59" s="196"/>
      <c r="D59" s="12"/>
      <c r="E59" s="12"/>
      <c r="F59" s="12"/>
      <c r="G59" s="12"/>
      <c r="H59" s="11"/>
      <c r="I59" s="197"/>
      <c r="J59" s="198"/>
      <c r="K59" s="199"/>
      <c r="L59" s="11"/>
      <c r="M59" s="289"/>
      <c r="N59" s="11"/>
      <c r="O59" s="200"/>
      <c r="P59" s="200"/>
      <c r="Q59" s="200"/>
      <c r="R59" s="201"/>
    </row>
    <row r="60" spans="1:18" x14ac:dyDescent="0.25">
      <c r="A60" s="485"/>
      <c r="B60" s="486"/>
      <c r="C60" s="486"/>
      <c r="D60" s="486"/>
      <c r="E60" s="486"/>
      <c r="F60" s="486"/>
      <c r="G60" s="486"/>
      <c r="H60" s="486"/>
      <c r="I60" s="487"/>
      <c r="J60" s="184"/>
      <c r="K60" s="7"/>
      <c r="L60" s="7"/>
      <c r="M60" s="288"/>
      <c r="N60" s="7"/>
      <c r="O60" s="7"/>
      <c r="P60" s="7"/>
      <c r="Q60" s="7"/>
      <c r="R60" s="63"/>
    </row>
    <row r="61" spans="1:18" x14ac:dyDescent="0.25">
      <c r="A61" s="488"/>
      <c r="B61" s="489"/>
      <c r="C61" s="489"/>
      <c r="D61" s="489"/>
      <c r="E61" s="489"/>
      <c r="F61" s="489"/>
      <c r="G61" s="489"/>
      <c r="H61" s="489"/>
      <c r="I61" s="490"/>
      <c r="J61" s="186"/>
      <c r="K61" s="5"/>
      <c r="L61" s="5"/>
      <c r="M61" s="273"/>
      <c r="N61" s="5"/>
      <c r="O61" s="5"/>
      <c r="P61" s="5"/>
      <c r="Q61" s="5"/>
      <c r="R61" s="1"/>
    </row>
    <row r="62" spans="1:18" x14ac:dyDescent="0.25">
      <c r="A62" s="488"/>
      <c r="B62" s="489"/>
      <c r="C62" s="489"/>
      <c r="D62" s="489"/>
      <c r="E62" s="489"/>
      <c r="F62" s="489"/>
      <c r="G62" s="489"/>
      <c r="H62" s="489"/>
      <c r="I62" s="489"/>
      <c r="J62" s="490"/>
      <c r="K62" s="3"/>
      <c r="L62" s="3"/>
      <c r="M62" s="266"/>
      <c r="N62" s="3"/>
      <c r="O62" s="3"/>
      <c r="P62" s="3"/>
      <c r="Q62" s="3"/>
      <c r="R62" s="1"/>
    </row>
    <row r="63" spans="1:18" ht="15.75" x14ac:dyDescent="0.25">
      <c r="A63" s="467"/>
      <c r="B63" s="468"/>
      <c r="C63" s="468"/>
      <c r="D63" s="468"/>
      <c r="E63" s="468"/>
      <c r="F63" s="468"/>
      <c r="G63" s="468"/>
      <c r="H63" s="468"/>
      <c r="I63" s="468"/>
      <c r="J63" s="469"/>
      <c r="K63" s="202"/>
      <c r="L63" s="202"/>
      <c r="M63" s="290"/>
      <c r="N63" s="202"/>
      <c r="O63" s="202"/>
      <c r="P63" s="202"/>
      <c r="Q63" s="202"/>
      <c r="R63" s="203"/>
    </row>
  </sheetData>
  <mergeCells count="22">
    <mergeCell ref="A63:J63"/>
    <mergeCell ref="G1:G11"/>
    <mergeCell ref="H1:H11"/>
    <mergeCell ref="I1:I11"/>
    <mergeCell ref="J1:J11"/>
    <mergeCell ref="A1:A11"/>
    <mergeCell ref="B1:B11"/>
    <mergeCell ref="C1:C11"/>
    <mergeCell ref="D1:D11"/>
    <mergeCell ref="E1:E11"/>
    <mergeCell ref="F1:F11"/>
    <mergeCell ref="A60:I60"/>
    <mergeCell ref="A61:I61"/>
    <mergeCell ref="A62:J62"/>
    <mergeCell ref="R1:R12"/>
    <mergeCell ref="K2:K11"/>
    <mergeCell ref="L2:L11"/>
    <mergeCell ref="N2:N11"/>
    <mergeCell ref="O2:O11"/>
    <mergeCell ref="P2:P11"/>
    <mergeCell ref="Q2:Q11"/>
    <mergeCell ref="M2:M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AC174-A057-47C8-856E-1A47CD0D4950}">
  <dimension ref="A1:U59"/>
  <sheetViews>
    <sheetView tabSelected="1" topLeftCell="A25" zoomScale="60" zoomScaleNormal="60" workbookViewId="0">
      <selection sqref="A1:U56"/>
    </sheetView>
  </sheetViews>
  <sheetFormatPr defaultRowHeight="15" x14ac:dyDescent="0.25"/>
  <cols>
    <col min="1" max="2" width="10.7109375" customWidth="1"/>
    <col min="3" max="3" width="20.7109375" customWidth="1"/>
    <col min="4" max="4" width="6.42578125" customWidth="1"/>
    <col min="5" max="5" width="25.28515625" customWidth="1"/>
    <col min="6" max="7" width="6.5703125" customWidth="1"/>
    <col min="8" max="8" width="7.5703125" bestFit="1" customWidth="1"/>
    <col min="9" max="9" width="19.28515625" customWidth="1"/>
    <col min="10" max="10" width="12.85546875" customWidth="1"/>
    <col min="11" max="12" width="10.7109375" customWidth="1"/>
    <col min="13" max="13" width="12.7109375" customWidth="1"/>
    <col min="14" max="15" width="10.7109375" customWidth="1"/>
    <col min="16" max="16" width="28.140625" customWidth="1"/>
    <col min="17" max="21" width="10.85546875" customWidth="1"/>
  </cols>
  <sheetData>
    <row r="1" spans="1:21" ht="19.5" customHeight="1" x14ac:dyDescent="0.25">
      <c r="A1" s="541" t="s">
        <v>36</v>
      </c>
      <c r="B1" s="544" t="s">
        <v>0</v>
      </c>
      <c r="C1" s="544" t="s">
        <v>28</v>
      </c>
      <c r="D1" s="546" t="s">
        <v>69</v>
      </c>
      <c r="E1" s="549" t="s">
        <v>70</v>
      </c>
      <c r="F1" s="552" t="s">
        <v>71</v>
      </c>
      <c r="G1" s="553"/>
      <c r="H1" s="554"/>
      <c r="I1" s="493" t="s">
        <v>72</v>
      </c>
      <c r="J1" s="495" t="s">
        <v>24</v>
      </c>
      <c r="K1" s="205">
        <v>254</v>
      </c>
      <c r="L1" s="206">
        <v>407</v>
      </c>
      <c r="M1" s="206">
        <v>441</v>
      </c>
      <c r="N1" s="206">
        <v>644</v>
      </c>
      <c r="O1" s="206">
        <v>644</v>
      </c>
      <c r="P1" s="498"/>
      <c r="Q1" s="501"/>
      <c r="R1" s="502"/>
      <c r="S1" s="502"/>
      <c r="T1" s="502"/>
      <c r="U1" s="503"/>
    </row>
    <row r="2" spans="1:21" ht="111" customHeight="1" x14ac:dyDescent="0.25">
      <c r="A2" s="542"/>
      <c r="B2" s="492"/>
      <c r="C2" s="492"/>
      <c r="D2" s="547"/>
      <c r="E2" s="550"/>
      <c r="F2" s="555"/>
      <c r="G2" s="556"/>
      <c r="H2" s="557"/>
      <c r="I2" s="494"/>
      <c r="J2" s="496"/>
      <c r="K2" s="510" t="s">
        <v>73</v>
      </c>
      <c r="L2" s="511" t="s">
        <v>114</v>
      </c>
      <c r="M2" s="511" t="s">
        <v>138</v>
      </c>
      <c r="N2" s="511" t="s">
        <v>45</v>
      </c>
      <c r="O2" s="511" t="s">
        <v>46</v>
      </c>
      <c r="P2" s="499"/>
      <c r="Q2" s="504"/>
      <c r="R2" s="505"/>
      <c r="S2" s="505"/>
      <c r="T2" s="505"/>
      <c r="U2" s="506"/>
    </row>
    <row r="3" spans="1:21" x14ac:dyDescent="0.25">
      <c r="A3" s="542"/>
      <c r="B3" s="492"/>
      <c r="C3" s="492"/>
      <c r="D3" s="547"/>
      <c r="E3" s="550"/>
      <c r="F3" s="491" t="s">
        <v>74</v>
      </c>
      <c r="G3" s="491" t="s">
        <v>75</v>
      </c>
      <c r="H3" s="491" t="s">
        <v>76</v>
      </c>
      <c r="I3" s="494"/>
      <c r="J3" s="496"/>
      <c r="K3" s="510"/>
      <c r="L3" s="512"/>
      <c r="M3" s="512"/>
      <c r="N3" s="512"/>
      <c r="O3" s="512"/>
      <c r="P3" s="499"/>
      <c r="Q3" s="504"/>
      <c r="R3" s="505"/>
      <c r="S3" s="505"/>
      <c r="T3" s="505"/>
      <c r="U3" s="506"/>
    </row>
    <row r="4" spans="1:21" ht="15.75" customHeight="1" x14ac:dyDescent="0.25">
      <c r="A4" s="542"/>
      <c r="B4" s="492"/>
      <c r="C4" s="492"/>
      <c r="D4" s="547"/>
      <c r="E4" s="550"/>
      <c r="F4" s="492"/>
      <c r="G4" s="492"/>
      <c r="H4" s="492"/>
      <c r="I4" s="494"/>
      <c r="J4" s="496"/>
      <c r="K4" s="510"/>
      <c r="L4" s="513"/>
      <c r="M4" s="513"/>
      <c r="N4" s="513"/>
      <c r="O4" s="513"/>
      <c r="P4" s="499"/>
      <c r="Q4" s="504"/>
      <c r="R4" s="505"/>
      <c r="S4" s="505"/>
      <c r="T4" s="505"/>
      <c r="U4" s="506"/>
    </row>
    <row r="5" spans="1:21" ht="30" customHeight="1" x14ac:dyDescent="0.25">
      <c r="A5" s="542"/>
      <c r="B5" s="492"/>
      <c r="C5" s="492"/>
      <c r="D5" s="547"/>
      <c r="E5" s="550"/>
      <c r="F5" s="492"/>
      <c r="G5" s="492"/>
      <c r="H5" s="492"/>
      <c r="I5" s="494"/>
      <c r="J5" s="497"/>
      <c r="K5" s="207" t="s">
        <v>77</v>
      </c>
      <c r="L5" s="208" t="s">
        <v>78</v>
      </c>
      <c r="M5" s="208" t="s">
        <v>77</v>
      </c>
      <c r="N5" s="208" t="s">
        <v>9</v>
      </c>
      <c r="O5" s="208" t="s">
        <v>4</v>
      </c>
      <c r="P5" s="500"/>
      <c r="Q5" s="507"/>
      <c r="R5" s="508"/>
      <c r="S5" s="508"/>
      <c r="T5" s="508"/>
      <c r="U5" s="509"/>
    </row>
    <row r="6" spans="1:21" ht="15.75" thickBot="1" x14ac:dyDescent="0.3">
      <c r="A6" s="543"/>
      <c r="B6" s="545"/>
      <c r="C6" s="545"/>
      <c r="D6" s="548"/>
      <c r="E6" s="551"/>
      <c r="F6" s="209" t="s">
        <v>4</v>
      </c>
      <c r="G6" s="209" t="s">
        <v>4</v>
      </c>
      <c r="H6" s="209" t="s">
        <v>4</v>
      </c>
      <c r="I6" s="210" t="s">
        <v>5</v>
      </c>
      <c r="J6" s="211"/>
      <c r="K6" s="212" t="s">
        <v>5</v>
      </c>
      <c r="L6" s="213" t="s">
        <v>6</v>
      </c>
      <c r="M6" s="213" t="s">
        <v>7</v>
      </c>
      <c r="N6" s="213"/>
      <c r="O6" s="213"/>
      <c r="P6" s="213" t="s">
        <v>37</v>
      </c>
      <c r="Q6" s="526" t="s">
        <v>79</v>
      </c>
      <c r="R6" s="527"/>
      <c r="S6" s="527"/>
      <c r="T6" s="527"/>
      <c r="U6" s="528"/>
    </row>
    <row r="7" spans="1:21" x14ac:dyDescent="0.25">
      <c r="A7" s="214"/>
      <c r="B7" s="214"/>
      <c r="C7" s="215"/>
      <c r="D7" s="216"/>
      <c r="E7" s="217"/>
      <c r="F7" s="218"/>
      <c r="G7" s="218"/>
      <c r="H7" s="219"/>
      <c r="I7" s="220"/>
      <c r="J7" s="221"/>
      <c r="K7" s="222"/>
      <c r="L7" s="223"/>
      <c r="M7" s="223"/>
      <c r="N7" s="337"/>
      <c r="O7" s="336"/>
      <c r="P7" s="224"/>
      <c r="Q7" s="529"/>
      <c r="R7" s="529"/>
      <c r="S7" s="529"/>
      <c r="T7" s="529"/>
      <c r="U7" s="530"/>
    </row>
    <row r="8" spans="1:21" x14ac:dyDescent="0.25">
      <c r="A8" s="225">
        <v>1</v>
      </c>
      <c r="B8" s="225">
        <v>73</v>
      </c>
      <c r="C8" s="226">
        <v>11.927</v>
      </c>
      <c r="D8" s="227" t="s">
        <v>81</v>
      </c>
      <c r="E8" s="228" t="s">
        <v>83</v>
      </c>
      <c r="F8" s="229">
        <v>8</v>
      </c>
      <c r="G8" s="229">
        <v>52</v>
      </c>
      <c r="H8" s="230">
        <v>100</v>
      </c>
      <c r="I8" s="220">
        <f t="shared" ref="I8:I45" si="0">((F8*G8)+((H8-G8)/2)^2)/9</f>
        <v>110.22222222222223</v>
      </c>
      <c r="J8" s="221" t="s">
        <v>12</v>
      </c>
      <c r="K8" s="231">
        <f t="shared" ref="K8:K50" si="1">I8</f>
        <v>110.22222222222223</v>
      </c>
      <c r="L8" s="232">
        <f t="shared" ref="L8:L50" si="2">I8*0.09</f>
        <v>9.92</v>
      </c>
      <c r="M8" s="232">
        <f t="shared" ref="M8:M50" si="3">I8*(1.5/36)</f>
        <v>4.5925925925925926</v>
      </c>
      <c r="N8" s="338"/>
      <c r="O8" s="314"/>
      <c r="P8" s="233"/>
      <c r="Q8" s="531"/>
      <c r="R8" s="531"/>
      <c r="S8" s="531"/>
      <c r="T8" s="531"/>
      <c r="U8" s="532"/>
    </row>
    <row r="9" spans="1:21" x14ac:dyDescent="0.25">
      <c r="A9" s="225">
        <v>1</v>
      </c>
      <c r="B9" s="225">
        <v>73</v>
      </c>
      <c r="C9" s="226">
        <v>12.218</v>
      </c>
      <c r="D9" s="227" t="s">
        <v>80</v>
      </c>
      <c r="E9" s="228" t="s">
        <v>84</v>
      </c>
      <c r="F9" s="229">
        <v>12</v>
      </c>
      <c r="G9" s="229">
        <v>75</v>
      </c>
      <c r="H9" s="230">
        <v>125</v>
      </c>
      <c r="I9" s="220">
        <f t="shared" si="0"/>
        <v>169.44444444444446</v>
      </c>
      <c r="J9" s="221" t="s">
        <v>12</v>
      </c>
      <c r="K9" s="231">
        <f t="shared" si="1"/>
        <v>169.44444444444446</v>
      </c>
      <c r="L9" s="232">
        <f t="shared" si="2"/>
        <v>15.25</v>
      </c>
      <c r="M9" s="232">
        <f t="shared" si="3"/>
        <v>7.0601851851851851</v>
      </c>
      <c r="N9" s="338"/>
      <c r="O9" s="314"/>
      <c r="P9" s="233"/>
      <c r="Q9" s="531"/>
      <c r="R9" s="531"/>
      <c r="S9" s="531"/>
      <c r="T9" s="531"/>
      <c r="U9" s="532"/>
    </row>
    <row r="10" spans="1:21" x14ac:dyDescent="0.25">
      <c r="A10" s="225">
        <v>1</v>
      </c>
      <c r="B10" s="225">
        <v>73</v>
      </c>
      <c r="C10" s="226">
        <v>13.47</v>
      </c>
      <c r="D10" s="227" t="s">
        <v>80</v>
      </c>
      <c r="E10" s="228" t="s">
        <v>85</v>
      </c>
      <c r="F10" s="229">
        <v>8</v>
      </c>
      <c r="G10" s="229">
        <v>30</v>
      </c>
      <c r="H10" s="230">
        <v>50</v>
      </c>
      <c r="I10" s="220">
        <f t="shared" si="0"/>
        <v>37.777777777777779</v>
      </c>
      <c r="J10" s="221" t="s">
        <v>12</v>
      </c>
      <c r="K10" s="231">
        <f t="shared" si="1"/>
        <v>37.777777777777779</v>
      </c>
      <c r="L10" s="232">
        <f t="shared" si="2"/>
        <v>3.4</v>
      </c>
      <c r="M10" s="232">
        <f t="shared" si="3"/>
        <v>1.574074074074074</v>
      </c>
      <c r="N10" s="338"/>
      <c r="O10" s="314"/>
      <c r="P10" s="233"/>
      <c r="Q10" s="531"/>
      <c r="R10" s="531"/>
      <c r="S10" s="531"/>
      <c r="T10" s="531"/>
      <c r="U10" s="532"/>
    </row>
    <row r="11" spans="1:21" x14ac:dyDescent="0.25">
      <c r="A11" s="225">
        <v>1</v>
      </c>
      <c r="B11" s="225">
        <v>73</v>
      </c>
      <c r="C11" s="226">
        <v>13.653</v>
      </c>
      <c r="D11" s="227" t="s">
        <v>81</v>
      </c>
      <c r="E11" s="228" t="s">
        <v>86</v>
      </c>
      <c r="F11" s="229">
        <v>10</v>
      </c>
      <c r="G11" s="229">
        <v>43</v>
      </c>
      <c r="H11" s="230">
        <v>64</v>
      </c>
      <c r="I11" s="220">
        <f t="shared" si="0"/>
        <v>60.027777777777779</v>
      </c>
      <c r="J11" s="221" t="s">
        <v>12</v>
      </c>
      <c r="K11" s="231">
        <f t="shared" si="1"/>
        <v>60.027777777777779</v>
      </c>
      <c r="L11" s="232">
        <f t="shared" si="2"/>
        <v>5.4024999999999999</v>
      </c>
      <c r="M11" s="232">
        <f t="shared" si="3"/>
        <v>2.5011574074074074</v>
      </c>
      <c r="N11" s="338"/>
      <c r="O11" s="314"/>
      <c r="P11" s="233"/>
      <c r="Q11" s="531"/>
      <c r="R11" s="531"/>
      <c r="S11" s="531"/>
      <c r="T11" s="531"/>
      <c r="U11" s="532"/>
    </row>
    <row r="12" spans="1:21" x14ac:dyDescent="0.25">
      <c r="A12" s="225">
        <v>1</v>
      </c>
      <c r="B12" s="225">
        <v>73</v>
      </c>
      <c r="C12" s="226">
        <v>15.138999999999999</v>
      </c>
      <c r="D12" s="227" t="s">
        <v>80</v>
      </c>
      <c r="E12" s="235" t="s">
        <v>87</v>
      </c>
      <c r="F12" s="229">
        <v>35</v>
      </c>
      <c r="G12" s="229">
        <v>45</v>
      </c>
      <c r="H12" s="230">
        <v>123</v>
      </c>
      <c r="I12" s="220">
        <f t="shared" si="0"/>
        <v>344</v>
      </c>
      <c r="J12" s="221" t="s">
        <v>12</v>
      </c>
      <c r="K12" s="231">
        <f t="shared" si="1"/>
        <v>344</v>
      </c>
      <c r="L12" s="232">
        <f t="shared" si="2"/>
        <v>30.959999999999997</v>
      </c>
      <c r="M12" s="232">
        <f t="shared" si="3"/>
        <v>14.333333333333332</v>
      </c>
      <c r="N12" s="338">
        <v>3.0000000000000001E-3</v>
      </c>
      <c r="O12" s="314">
        <v>17</v>
      </c>
      <c r="P12" s="233"/>
      <c r="Q12" s="531"/>
      <c r="R12" s="531"/>
      <c r="S12" s="531"/>
      <c r="T12" s="531"/>
      <c r="U12" s="532"/>
    </row>
    <row r="13" spans="1:21" x14ac:dyDescent="0.25">
      <c r="A13" s="310"/>
      <c r="B13" s="310"/>
      <c r="C13" s="311"/>
      <c r="D13" s="312"/>
      <c r="E13" s="255"/>
      <c r="F13" s="229"/>
      <c r="G13" s="229"/>
      <c r="H13" s="313"/>
      <c r="I13" s="220"/>
      <c r="J13" s="221"/>
      <c r="K13" s="231"/>
      <c r="L13" s="232"/>
      <c r="M13" s="232"/>
      <c r="N13" s="339"/>
      <c r="O13" s="314"/>
      <c r="P13" s="315"/>
      <c r="Q13" s="531"/>
      <c r="R13" s="531"/>
      <c r="S13" s="531"/>
      <c r="T13" s="531"/>
      <c r="U13" s="532"/>
    </row>
    <row r="14" spans="1:21" x14ac:dyDescent="0.25">
      <c r="A14" s="225">
        <v>1</v>
      </c>
      <c r="B14" s="225">
        <v>73</v>
      </c>
      <c r="C14" s="226">
        <v>15.138999999999999</v>
      </c>
      <c r="D14" s="227" t="s">
        <v>81</v>
      </c>
      <c r="E14" s="235" t="s">
        <v>88</v>
      </c>
      <c r="F14" s="229">
        <v>35</v>
      </c>
      <c r="G14" s="229">
        <v>42</v>
      </c>
      <c r="H14" s="230">
        <v>132</v>
      </c>
      <c r="I14" s="220">
        <f t="shared" si="0"/>
        <v>388.33333333333331</v>
      </c>
      <c r="J14" s="221" t="s">
        <v>12</v>
      </c>
      <c r="K14" s="231">
        <f t="shared" ref="K14" si="4">I14</f>
        <v>388.33333333333331</v>
      </c>
      <c r="L14" s="232">
        <f t="shared" ref="L14" si="5">I14*0.09</f>
        <v>34.949999999999996</v>
      </c>
      <c r="M14" s="232">
        <f t="shared" ref="M14" si="6">I14*(1.5/36)</f>
        <v>16.180555555555554</v>
      </c>
      <c r="N14" s="338">
        <v>3.0000000000000001E-3</v>
      </c>
      <c r="O14" s="314">
        <v>15</v>
      </c>
      <c r="P14" s="233"/>
      <c r="Q14" s="531"/>
      <c r="R14" s="531"/>
      <c r="S14" s="531"/>
      <c r="T14" s="531"/>
      <c r="U14" s="532"/>
    </row>
    <row r="15" spans="1:21" x14ac:dyDescent="0.25">
      <c r="A15" s="225">
        <v>1</v>
      </c>
      <c r="B15" s="225">
        <v>73</v>
      </c>
      <c r="C15" s="215">
        <v>15.670999999999999</v>
      </c>
      <c r="D15" s="227" t="s">
        <v>80</v>
      </c>
      <c r="E15" s="235" t="s">
        <v>89</v>
      </c>
      <c r="F15" s="229">
        <v>7</v>
      </c>
      <c r="G15" s="229">
        <v>95</v>
      </c>
      <c r="H15" s="230">
        <v>132</v>
      </c>
      <c r="I15" s="220">
        <f t="shared" si="0"/>
        <v>111.91666666666667</v>
      </c>
      <c r="J15" s="221" t="s">
        <v>12</v>
      </c>
      <c r="K15" s="231">
        <f t="shared" si="1"/>
        <v>111.91666666666667</v>
      </c>
      <c r="L15" s="232">
        <f t="shared" si="2"/>
        <v>10.0725</v>
      </c>
      <c r="M15" s="232">
        <f t="shared" si="3"/>
        <v>4.6631944444444446</v>
      </c>
      <c r="N15" s="338"/>
      <c r="O15" s="314"/>
      <c r="P15" s="233"/>
      <c r="Q15" s="531"/>
      <c r="R15" s="531"/>
      <c r="S15" s="531"/>
      <c r="T15" s="531"/>
      <c r="U15" s="532"/>
    </row>
    <row r="16" spans="1:21" x14ac:dyDescent="0.25">
      <c r="A16" s="225">
        <v>1</v>
      </c>
      <c r="B16" s="225">
        <v>73</v>
      </c>
      <c r="C16" s="215">
        <v>15.773</v>
      </c>
      <c r="D16" s="227" t="s">
        <v>81</v>
      </c>
      <c r="E16" s="235" t="s">
        <v>90</v>
      </c>
      <c r="F16" s="229">
        <v>8</v>
      </c>
      <c r="G16" s="229">
        <v>43</v>
      </c>
      <c r="H16" s="230">
        <v>65</v>
      </c>
      <c r="I16" s="220">
        <f t="shared" si="0"/>
        <v>51.666666666666664</v>
      </c>
      <c r="J16" s="221" t="s">
        <v>12</v>
      </c>
      <c r="K16" s="231">
        <f t="shared" si="1"/>
        <v>51.666666666666664</v>
      </c>
      <c r="L16" s="232">
        <f t="shared" si="2"/>
        <v>4.6499999999999995</v>
      </c>
      <c r="M16" s="232">
        <f t="shared" si="3"/>
        <v>2.1527777777777777</v>
      </c>
      <c r="N16" s="338"/>
      <c r="O16" s="314"/>
      <c r="P16" s="233"/>
      <c r="Q16" s="531"/>
      <c r="R16" s="531"/>
      <c r="S16" s="531"/>
      <c r="T16" s="531"/>
      <c r="U16" s="532"/>
    </row>
    <row r="17" spans="1:21" x14ac:dyDescent="0.25">
      <c r="A17" s="225">
        <v>1</v>
      </c>
      <c r="B17" s="225">
        <v>73</v>
      </c>
      <c r="C17" s="215">
        <v>16.599</v>
      </c>
      <c r="D17" s="227" t="s">
        <v>80</v>
      </c>
      <c r="E17" s="235" t="s">
        <v>91</v>
      </c>
      <c r="F17" s="229">
        <v>8</v>
      </c>
      <c r="G17" s="229">
        <v>38</v>
      </c>
      <c r="H17" s="230">
        <v>63</v>
      </c>
      <c r="I17" s="220">
        <f t="shared" si="0"/>
        <v>51.138888888888886</v>
      </c>
      <c r="J17" s="221" t="s">
        <v>12</v>
      </c>
      <c r="K17" s="231">
        <f t="shared" si="1"/>
        <v>51.138888888888886</v>
      </c>
      <c r="L17" s="232">
        <f t="shared" si="2"/>
        <v>4.6024999999999991</v>
      </c>
      <c r="M17" s="232">
        <f t="shared" si="3"/>
        <v>2.1307870370370368</v>
      </c>
      <c r="N17" s="338"/>
      <c r="O17" s="314"/>
      <c r="P17" s="233"/>
      <c r="Q17" s="531"/>
      <c r="R17" s="531"/>
      <c r="S17" s="531"/>
      <c r="T17" s="531"/>
      <c r="U17" s="532"/>
    </row>
    <row r="18" spans="1:21" x14ac:dyDescent="0.25">
      <c r="A18" s="225">
        <v>1</v>
      </c>
      <c r="B18" s="225">
        <v>73</v>
      </c>
      <c r="C18" s="215">
        <v>17.210999999999999</v>
      </c>
      <c r="D18" s="227" t="s">
        <v>80</v>
      </c>
      <c r="E18" s="235" t="s">
        <v>92</v>
      </c>
      <c r="F18" s="229">
        <v>8</v>
      </c>
      <c r="G18" s="229">
        <v>46</v>
      </c>
      <c r="H18" s="230">
        <v>80</v>
      </c>
      <c r="I18" s="220">
        <f t="shared" si="0"/>
        <v>73</v>
      </c>
      <c r="J18" s="221" t="s">
        <v>12</v>
      </c>
      <c r="K18" s="231">
        <f t="shared" si="1"/>
        <v>73</v>
      </c>
      <c r="L18" s="232">
        <f t="shared" si="2"/>
        <v>6.5699999999999994</v>
      </c>
      <c r="M18" s="232">
        <f t="shared" si="3"/>
        <v>3.0416666666666665</v>
      </c>
      <c r="N18" s="338"/>
      <c r="O18" s="314"/>
      <c r="P18" s="233"/>
      <c r="Q18" s="531"/>
      <c r="R18" s="531"/>
      <c r="S18" s="531"/>
      <c r="T18" s="531"/>
      <c r="U18" s="532"/>
    </row>
    <row r="19" spans="1:21" x14ac:dyDescent="0.25">
      <c r="A19" s="310"/>
      <c r="B19" s="310"/>
      <c r="C19" s="316"/>
      <c r="D19" s="312"/>
      <c r="E19" s="255"/>
      <c r="F19" s="229"/>
      <c r="G19" s="229"/>
      <c r="H19" s="313"/>
      <c r="I19" s="220"/>
      <c r="J19" s="221"/>
      <c r="K19" s="231"/>
      <c r="L19" s="314"/>
      <c r="M19" s="314"/>
      <c r="N19" s="339"/>
      <c r="O19" s="314"/>
      <c r="P19" s="315"/>
      <c r="Q19" s="531"/>
      <c r="R19" s="531"/>
      <c r="S19" s="531"/>
      <c r="T19" s="531"/>
      <c r="U19" s="532"/>
    </row>
    <row r="20" spans="1:21" x14ac:dyDescent="0.25">
      <c r="A20" s="225">
        <v>1</v>
      </c>
      <c r="B20" s="225">
        <v>73</v>
      </c>
      <c r="C20" s="215">
        <v>18.074999999999999</v>
      </c>
      <c r="D20" s="227" t="s">
        <v>80</v>
      </c>
      <c r="E20" s="235" t="s">
        <v>93</v>
      </c>
      <c r="F20" s="229">
        <v>8</v>
      </c>
      <c r="G20" s="229">
        <v>24</v>
      </c>
      <c r="H20" s="230">
        <v>47</v>
      </c>
      <c r="I20" s="220">
        <f t="shared" si="0"/>
        <v>36.027777777777779</v>
      </c>
      <c r="J20" s="221" t="s">
        <v>12</v>
      </c>
      <c r="K20" s="231">
        <f t="shared" si="1"/>
        <v>36.027777777777779</v>
      </c>
      <c r="L20" s="232">
        <f t="shared" si="2"/>
        <v>3.2425000000000002</v>
      </c>
      <c r="M20" s="232">
        <f t="shared" si="3"/>
        <v>1.5011574074074074</v>
      </c>
      <c r="N20" s="338"/>
      <c r="O20" s="314"/>
      <c r="P20" s="233"/>
      <c r="Q20" s="531"/>
      <c r="R20" s="531"/>
      <c r="S20" s="531"/>
      <c r="T20" s="531"/>
      <c r="U20" s="532"/>
    </row>
    <row r="21" spans="1:21" x14ac:dyDescent="0.25">
      <c r="A21" s="225">
        <v>1</v>
      </c>
      <c r="B21" s="225">
        <v>73</v>
      </c>
      <c r="C21" s="215">
        <v>18.074999999999999</v>
      </c>
      <c r="D21" s="227" t="s">
        <v>81</v>
      </c>
      <c r="E21" s="235" t="s">
        <v>94</v>
      </c>
      <c r="F21" s="229">
        <v>8</v>
      </c>
      <c r="G21" s="229">
        <v>36</v>
      </c>
      <c r="H21" s="230">
        <v>58</v>
      </c>
      <c r="I21" s="220">
        <f t="shared" si="0"/>
        <v>45.444444444444443</v>
      </c>
      <c r="J21" s="221" t="s">
        <v>12</v>
      </c>
      <c r="K21" s="231">
        <f t="shared" si="1"/>
        <v>45.444444444444443</v>
      </c>
      <c r="L21" s="232">
        <f t="shared" si="2"/>
        <v>4.09</v>
      </c>
      <c r="M21" s="232">
        <f t="shared" si="3"/>
        <v>1.8935185185185184</v>
      </c>
      <c r="N21" s="338"/>
      <c r="O21" s="314"/>
      <c r="P21" s="233"/>
      <c r="Q21" s="531"/>
      <c r="R21" s="531"/>
      <c r="S21" s="531"/>
      <c r="T21" s="531"/>
      <c r="U21" s="532"/>
    </row>
    <row r="22" spans="1:21" x14ac:dyDescent="0.25">
      <c r="A22" s="225">
        <v>1</v>
      </c>
      <c r="B22" s="225">
        <v>73</v>
      </c>
      <c r="C22" s="215">
        <v>19.696000000000002</v>
      </c>
      <c r="D22" s="227" t="s">
        <v>81</v>
      </c>
      <c r="E22" s="235" t="s">
        <v>95</v>
      </c>
      <c r="F22" s="229">
        <v>8</v>
      </c>
      <c r="G22" s="229">
        <v>57</v>
      </c>
      <c r="H22" s="230">
        <v>91</v>
      </c>
      <c r="I22" s="220">
        <f t="shared" si="0"/>
        <v>82.777777777777771</v>
      </c>
      <c r="J22" s="221" t="s">
        <v>12</v>
      </c>
      <c r="K22" s="231">
        <f t="shared" si="1"/>
        <v>82.777777777777771</v>
      </c>
      <c r="L22" s="232">
        <f t="shared" si="2"/>
        <v>7.4499999999999993</v>
      </c>
      <c r="M22" s="232">
        <f t="shared" si="3"/>
        <v>3.4490740740740735</v>
      </c>
      <c r="N22" s="338"/>
      <c r="O22" s="314"/>
      <c r="P22" s="233"/>
      <c r="Q22" s="531"/>
      <c r="R22" s="531"/>
      <c r="S22" s="531"/>
      <c r="T22" s="531"/>
      <c r="U22" s="532"/>
    </row>
    <row r="23" spans="1:21" x14ac:dyDescent="0.25">
      <c r="A23" s="225">
        <v>1</v>
      </c>
      <c r="B23" s="225">
        <v>73</v>
      </c>
      <c r="C23" s="215">
        <v>19.786000000000001</v>
      </c>
      <c r="D23" s="227" t="s">
        <v>81</v>
      </c>
      <c r="E23" s="235" t="s">
        <v>96</v>
      </c>
      <c r="F23" s="229">
        <v>9</v>
      </c>
      <c r="G23" s="229">
        <v>11</v>
      </c>
      <c r="H23" s="230">
        <v>30</v>
      </c>
      <c r="I23" s="220">
        <f t="shared" si="0"/>
        <v>21.027777777777779</v>
      </c>
      <c r="J23" s="221" t="s">
        <v>12</v>
      </c>
      <c r="K23" s="231">
        <f t="shared" si="1"/>
        <v>21.027777777777779</v>
      </c>
      <c r="L23" s="232">
        <f t="shared" si="2"/>
        <v>1.8925000000000001</v>
      </c>
      <c r="M23" s="232">
        <f t="shared" si="3"/>
        <v>0.87615740740740744</v>
      </c>
      <c r="N23" s="338"/>
      <c r="O23" s="314"/>
      <c r="P23" s="233"/>
      <c r="Q23" s="531"/>
      <c r="R23" s="531"/>
      <c r="S23" s="531"/>
      <c r="T23" s="531"/>
      <c r="U23" s="532"/>
    </row>
    <row r="24" spans="1:21" x14ac:dyDescent="0.25">
      <c r="A24" s="225">
        <v>1</v>
      </c>
      <c r="B24" s="225">
        <v>73</v>
      </c>
      <c r="C24" s="215">
        <v>19.809999999999999</v>
      </c>
      <c r="D24" s="234" t="s">
        <v>81</v>
      </c>
      <c r="E24" s="235" t="s">
        <v>96</v>
      </c>
      <c r="F24" s="229">
        <v>8</v>
      </c>
      <c r="G24" s="229">
        <v>14</v>
      </c>
      <c r="H24" s="230">
        <v>25</v>
      </c>
      <c r="I24" s="220">
        <f t="shared" si="0"/>
        <v>15.805555555555555</v>
      </c>
      <c r="J24" s="221" t="s">
        <v>12</v>
      </c>
      <c r="K24" s="231">
        <f t="shared" si="1"/>
        <v>15.805555555555555</v>
      </c>
      <c r="L24" s="232">
        <f t="shared" si="2"/>
        <v>1.4224999999999999</v>
      </c>
      <c r="M24" s="232">
        <f t="shared" si="3"/>
        <v>0.65856481481481477</v>
      </c>
      <c r="N24" s="338"/>
      <c r="O24" s="314"/>
      <c r="P24" s="233"/>
      <c r="Q24" s="531"/>
      <c r="R24" s="531"/>
      <c r="S24" s="531"/>
      <c r="T24" s="531"/>
      <c r="U24" s="532"/>
    </row>
    <row r="25" spans="1:21" x14ac:dyDescent="0.25">
      <c r="A25" s="310"/>
      <c r="B25" s="310"/>
      <c r="C25" s="316"/>
      <c r="D25" s="317"/>
      <c r="E25" s="255"/>
      <c r="F25" s="229"/>
      <c r="G25" s="229"/>
      <c r="H25" s="313"/>
      <c r="I25" s="220"/>
      <c r="J25" s="221"/>
      <c r="K25" s="231"/>
      <c r="L25" s="314"/>
      <c r="M25" s="314"/>
      <c r="N25" s="339"/>
      <c r="O25" s="314"/>
      <c r="P25" s="315"/>
      <c r="Q25" s="531"/>
      <c r="R25" s="531"/>
      <c r="S25" s="531"/>
      <c r="T25" s="531"/>
      <c r="U25" s="532"/>
    </row>
    <row r="26" spans="1:21" x14ac:dyDescent="0.25">
      <c r="A26" s="225">
        <v>1</v>
      </c>
      <c r="B26" s="225">
        <v>73</v>
      </c>
      <c r="C26" s="215">
        <v>20.358000000000001</v>
      </c>
      <c r="D26" s="234" t="s">
        <v>80</v>
      </c>
      <c r="E26" s="235" t="s">
        <v>97</v>
      </c>
      <c r="F26" s="229">
        <v>7</v>
      </c>
      <c r="G26" s="229">
        <v>71</v>
      </c>
      <c r="H26" s="230">
        <v>106</v>
      </c>
      <c r="I26" s="220">
        <f t="shared" si="0"/>
        <v>89.25</v>
      </c>
      <c r="J26" s="221" t="s">
        <v>12</v>
      </c>
      <c r="K26" s="231">
        <f t="shared" si="1"/>
        <v>89.25</v>
      </c>
      <c r="L26" s="232">
        <f t="shared" si="2"/>
        <v>8.0324999999999989</v>
      </c>
      <c r="M26" s="232">
        <f t="shared" si="3"/>
        <v>3.71875</v>
      </c>
      <c r="N26" s="338"/>
      <c r="O26" s="314"/>
      <c r="P26" s="233"/>
      <c r="Q26" s="531"/>
      <c r="R26" s="531"/>
      <c r="S26" s="531"/>
      <c r="T26" s="531"/>
      <c r="U26" s="532"/>
    </row>
    <row r="27" spans="1:21" x14ac:dyDescent="0.25">
      <c r="A27" s="225">
        <v>1</v>
      </c>
      <c r="B27" s="225">
        <v>73</v>
      </c>
      <c r="C27" s="215">
        <v>20.87</v>
      </c>
      <c r="D27" s="234" t="s">
        <v>81</v>
      </c>
      <c r="E27" s="235" t="s">
        <v>98</v>
      </c>
      <c r="F27" s="229">
        <v>8</v>
      </c>
      <c r="G27" s="229">
        <v>20</v>
      </c>
      <c r="H27" s="230">
        <v>32</v>
      </c>
      <c r="I27" s="220">
        <f t="shared" si="0"/>
        <v>21.777777777777779</v>
      </c>
      <c r="J27" s="221" t="s">
        <v>12</v>
      </c>
      <c r="K27" s="231">
        <f t="shared" si="1"/>
        <v>21.777777777777779</v>
      </c>
      <c r="L27" s="232">
        <f t="shared" si="2"/>
        <v>1.96</v>
      </c>
      <c r="M27" s="232">
        <f t="shared" si="3"/>
        <v>0.90740740740740744</v>
      </c>
      <c r="N27" s="338"/>
      <c r="O27" s="314"/>
      <c r="P27" s="233"/>
      <c r="Q27" s="531"/>
      <c r="R27" s="531"/>
      <c r="S27" s="531"/>
      <c r="T27" s="531"/>
      <c r="U27" s="532"/>
    </row>
    <row r="28" spans="1:21" x14ac:dyDescent="0.25">
      <c r="A28" s="225">
        <v>1</v>
      </c>
      <c r="B28" s="225">
        <v>73</v>
      </c>
      <c r="C28" s="215">
        <v>21.395</v>
      </c>
      <c r="D28" s="234" t="s">
        <v>81</v>
      </c>
      <c r="E28" s="235" t="s">
        <v>99</v>
      </c>
      <c r="F28" s="229">
        <v>6</v>
      </c>
      <c r="G28" s="229">
        <v>55</v>
      </c>
      <c r="H28" s="230">
        <v>78</v>
      </c>
      <c r="I28" s="220">
        <f t="shared" si="0"/>
        <v>51.361111111111114</v>
      </c>
      <c r="J28" s="221" t="s">
        <v>12</v>
      </c>
      <c r="K28" s="231">
        <f t="shared" si="1"/>
        <v>51.361111111111114</v>
      </c>
      <c r="L28" s="232">
        <f t="shared" si="2"/>
        <v>4.6225000000000005</v>
      </c>
      <c r="M28" s="232">
        <f t="shared" si="3"/>
        <v>2.1400462962962963</v>
      </c>
      <c r="N28" s="338"/>
      <c r="O28" s="314"/>
      <c r="P28" s="233"/>
      <c r="Q28" s="533"/>
      <c r="R28" s="533"/>
      <c r="S28" s="533"/>
      <c r="T28" s="533"/>
      <c r="U28" s="534"/>
    </row>
    <row r="29" spans="1:21" x14ac:dyDescent="0.25">
      <c r="A29" s="225">
        <v>1</v>
      </c>
      <c r="B29" s="225">
        <v>73</v>
      </c>
      <c r="C29" s="226">
        <v>21.411999999999999</v>
      </c>
      <c r="D29" s="236" t="s">
        <v>81</v>
      </c>
      <c r="E29" s="235" t="s">
        <v>99</v>
      </c>
      <c r="F29" s="237">
        <v>6</v>
      </c>
      <c r="G29" s="237">
        <v>38</v>
      </c>
      <c r="H29" s="230">
        <v>49</v>
      </c>
      <c r="I29" s="238">
        <f t="shared" si="0"/>
        <v>28.694444444444443</v>
      </c>
      <c r="J29" s="221" t="s">
        <v>12</v>
      </c>
      <c r="K29" s="231">
        <f t="shared" si="1"/>
        <v>28.694444444444443</v>
      </c>
      <c r="L29" s="232">
        <f t="shared" si="2"/>
        <v>2.5824999999999996</v>
      </c>
      <c r="M29" s="232">
        <f t="shared" si="3"/>
        <v>1.1956018518518516</v>
      </c>
      <c r="N29" s="338"/>
      <c r="O29" s="314"/>
      <c r="P29" s="233"/>
      <c r="Q29" s="535"/>
      <c r="R29" s="535"/>
      <c r="S29" s="535"/>
      <c r="T29" s="535"/>
      <c r="U29" s="536"/>
    </row>
    <row r="30" spans="1:21" x14ac:dyDescent="0.25">
      <c r="A30" s="225">
        <v>1</v>
      </c>
      <c r="B30" s="225">
        <v>73</v>
      </c>
      <c r="C30" s="215">
        <v>22.337</v>
      </c>
      <c r="D30" s="236" t="s">
        <v>80</v>
      </c>
      <c r="E30" s="215" t="s">
        <v>100</v>
      </c>
      <c r="F30" s="237">
        <v>6</v>
      </c>
      <c r="G30" s="237">
        <v>66</v>
      </c>
      <c r="H30" s="230">
        <v>90</v>
      </c>
      <c r="I30" s="238">
        <f t="shared" si="0"/>
        <v>60</v>
      </c>
      <c r="J30" s="221" t="s">
        <v>12</v>
      </c>
      <c r="K30" s="231">
        <f t="shared" si="1"/>
        <v>60</v>
      </c>
      <c r="L30" s="232">
        <f t="shared" si="2"/>
        <v>5.3999999999999995</v>
      </c>
      <c r="M30" s="232">
        <f t="shared" si="3"/>
        <v>2.5</v>
      </c>
      <c r="N30" s="338"/>
      <c r="O30" s="314">
        <v>11</v>
      </c>
      <c r="P30" s="233"/>
      <c r="Q30" s="531"/>
      <c r="R30" s="531"/>
      <c r="S30" s="531"/>
      <c r="T30" s="531"/>
      <c r="U30" s="532"/>
    </row>
    <row r="31" spans="1:21" x14ac:dyDescent="0.25">
      <c r="A31" s="310"/>
      <c r="B31" s="310"/>
      <c r="C31" s="316"/>
      <c r="D31" s="318"/>
      <c r="E31" s="316"/>
      <c r="F31" s="229"/>
      <c r="G31" s="229"/>
      <c r="H31" s="313"/>
      <c r="I31" s="238"/>
      <c r="J31" s="221"/>
      <c r="K31" s="231"/>
      <c r="L31" s="314"/>
      <c r="M31" s="314"/>
      <c r="N31" s="339"/>
      <c r="O31" s="314"/>
      <c r="P31" s="315"/>
      <c r="Q31" s="531"/>
      <c r="R31" s="531"/>
      <c r="S31" s="531"/>
      <c r="T31" s="531"/>
      <c r="U31" s="532"/>
    </row>
    <row r="32" spans="1:21" x14ac:dyDescent="0.25">
      <c r="A32" s="225">
        <v>1</v>
      </c>
      <c r="B32" s="225">
        <v>73</v>
      </c>
      <c r="C32" s="215">
        <v>22.635999999999999</v>
      </c>
      <c r="D32" s="216" t="s">
        <v>80</v>
      </c>
      <c r="E32" s="215" t="s">
        <v>101</v>
      </c>
      <c r="F32" s="229">
        <v>10</v>
      </c>
      <c r="G32" s="229">
        <v>21</v>
      </c>
      <c r="H32" s="230">
        <v>44</v>
      </c>
      <c r="I32" s="238">
        <f t="shared" si="0"/>
        <v>38.027777777777779</v>
      </c>
      <c r="J32" s="221" t="s">
        <v>12</v>
      </c>
      <c r="K32" s="231">
        <f t="shared" si="1"/>
        <v>38.027777777777779</v>
      </c>
      <c r="L32" s="232">
        <f t="shared" si="2"/>
        <v>3.4224999999999999</v>
      </c>
      <c r="M32" s="232">
        <f t="shared" si="3"/>
        <v>1.5844907407407407</v>
      </c>
      <c r="N32" s="338"/>
      <c r="O32" s="314"/>
      <c r="P32" s="233"/>
      <c r="Q32" s="531"/>
      <c r="R32" s="531"/>
      <c r="S32" s="531"/>
      <c r="T32" s="531"/>
      <c r="U32" s="532"/>
    </row>
    <row r="33" spans="1:21" x14ac:dyDescent="0.25">
      <c r="A33" s="225">
        <v>1</v>
      </c>
      <c r="B33" s="225">
        <v>73</v>
      </c>
      <c r="C33" s="215">
        <v>22.704999999999998</v>
      </c>
      <c r="D33" s="216" t="s">
        <v>81</v>
      </c>
      <c r="E33" s="215" t="s">
        <v>102</v>
      </c>
      <c r="F33" s="229">
        <v>4</v>
      </c>
      <c r="G33" s="229">
        <v>29</v>
      </c>
      <c r="H33" s="230">
        <v>40</v>
      </c>
      <c r="I33" s="238">
        <f t="shared" si="0"/>
        <v>16.25</v>
      </c>
      <c r="J33" s="221" t="s">
        <v>12</v>
      </c>
      <c r="K33" s="231">
        <f t="shared" si="1"/>
        <v>16.25</v>
      </c>
      <c r="L33" s="232">
        <f t="shared" si="2"/>
        <v>1.4624999999999999</v>
      </c>
      <c r="M33" s="232">
        <f t="shared" si="3"/>
        <v>0.67708333333333326</v>
      </c>
      <c r="N33" s="338"/>
      <c r="O33" s="314"/>
      <c r="P33" s="233"/>
      <c r="Q33" s="531"/>
      <c r="R33" s="531"/>
      <c r="S33" s="531"/>
      <c r="T33" s="531"/>
      <c r="U33" s="532"/>
    </row>
    <row r="34" spans="1:21" x14ac:dyDescent="0.25">
      <c r="A34" s="225">
        <v>1</v>
      </c>
      <c r="B34" s="225">
        <v>73</v>
      </c>
      <c r="C34" s="215">
        <v>22.99</v>
      </c>
      <c r="D34" s="216" t="s">
        <v>80</v>
      </c>
      <c r="E34" s="215" t="s">
        <v>103</v>
      </c>
      <c r="F34" s="229">
        <v>4</v>
      </c>
      <c r="G34" s="229">
        <v>56</v>
      </c>
      <c r="H34" s="230">
        <v>77</v>
      </c>
      <c r="I34" s="238">
        <f t="shared" si="0"/>
        <v>37.138888888888886</v>
      </c>
      <c r="J34" s="221" t="s">
        <v>12</v>
      </c>
      <c r="K34" s="231">
        <f t="shared" si="1"/>
        <v>37.138888888888886</v>
      </c>
      <c r="L34" s="232">
        <f t="shared" si="2"/>
        <v>3.3424999999999998</v>
      </c>
      <c r="M34" s="232">
        <f t="shared" si="3"/>
        <v>1.5474537037037035</v>
      </c>
      <c r="N34" s="338"/>
      <c r="O34" s="314"/>
      <c r="P34" s="233"/>
      <c r="Q34" s="531"/>
      <c r="R34" s="531"/>
      <c r="S34" s="531"/>
      <c r="T34" s="531"/>
      <c r="U34" s="532"/>
    </row>
    <row r="35" spans="1:21" x14ac:dyDescent="0.25">
      <c r="A35" s="225"/>
      <c r="B35" s="225"/>
      <c r="C35" s="215"/>
      <c r="D35" s="216"/>
      <c r="E35" s="228"/>
      <c r="F35" s="229"/>
      <c r="G35" s="229"/>
      <c r="H35" s="230"/>
      <c r="I35" s="238"/>
      <c r="J35" s="221"/>
      <c r="K35" s="231"/>
      <c r="L35" s="232"/>
      <c r="M35" s="232"/>
      <c r="N35" s="338"/>
      <c r="O35" s="314"/>
      <c r="P35" s="233"/>
      <c r="Q35" s="531"/>
      <c r="R35" s="531"/>
      <c r="S35" s="531"/>
      <c r="T35" s="531"/>
      <c r="U35" s="532"/>
    </row>
    <row r="36" spans="1:21" x14ac:dyDescent="0.25">
      <c r="A36" s="214">
        <v>2</v>
      </c>
      <c r="B36" s="214">
        <v>785</v>
      </c>
      <c r="C36" s="215">
        <v>0.38300000000000001</v>
      </c>
      <c r="D36" s="216" t="s">
        <v>81</v>
      </c>
      <c r="E36" s="228" t="s">
        <v>104</v>
      </c>
      <c r="F36" s="229">
        <v>16</v>
      </c>
      <c r="G36" s="229">
        <v>27</v>
      </c>
      <c r="H36" s="230">
        <v>56</v>
      </c>
      <c r="I36" s="238">
        <f t="shared" si="0"/>
        <v>71.361111111111114</v>
      </c>
      <c r="J36" s="221" t="s">
        <v>35</v>
      </c>
      <c r="K36" s="231">
        <f t="shared" si="1"/>
        <v>71.361111111111114</v>
      </c>
      <c r="L36" s="232">
        <f t="shared" si="2"/>
        <v>6.4225000000000003</v>
      </c>
      <c r="M36" s="232">
        <f t="shared" si="3"/>
        <v>2.9733796296296298</v>
      </c>
      <c r="N36" s="338"/>
      <c r="O36" s="314">
        <v>11</v>
      </c>
      <c r="P36" s="233"/>
      <c r="Q36" s="531"/>
      <c r="R36" s="531"/>
      <c r="S36" s="531"/>
      <c r="T36" s="531"/>
      <c r="U36" s="532"/>
    </row>
    <row r="37" spans="1:21" x14ac:dyDescent="0.25">
      <c r="A37" s="214">
        <v>2</v>
      </c>
      <c r="B37" s="214">
        <v>785</v>
      </c>
      <c r="C37" s="215">
        <v>1.069</v>
      </c>
      <c r="D37" s="216" t="s">
        <v>81</v>
      </c>
      <c r="E37" s="228" t="s">
        <v>105</v>
      </c>
      <c r="F37" s="229">
        <v>6</v>
      </c>
      <c r="G37" s="229">
        <v>18</v>
      </c>
      <c r="H37" s="230">
        <v>35</v>
      </c>
      <c r="I37" s="238">
        <f t="shared" si="0"/>
        <v>20.027777777777779</v>
      </c>
      <c r="J37" s="221" t="s">
        <v>35</v>
      </c>
      <c r="K37" s="231">
        <f t="shared" si="1"/>
        <v>20.027777777777779</v>
      </c>
      <c r="L37" s="232">
        <f t="shared" si="2"/>
        <v>1.8025</v>
      </c>
      <c r="M37" s="232">
        <f t="shared" si="3"/>
        <v>0.8344907407407407</v>
      </c>
      <c r="N37" s="338"/>
      <c r="O37" s="314"/>
      <c r="P37" s="233"/>
      <c r="Q37" s="531"/>
      <c r="R37" s="531"/>
      <c r="S37" s="531"/>
      <c r="T37" s="531"/>
      <c r="U37" s="532"/>
    </row>
    <row r="38" spans="1:21" x14ac:dyDescent="0.25">
      <c r="A38" s="214">
        <v>2</v>
      </c>
      <c r="B38" s="214">
        <v>785</v>
      </c>
      <c r="C38" s="215">
        <v>1.4319999999999999</v>
      </c>
      <c r="D38" s="216" t="s">
        <v>81</v>
      </c>
      <c r="E38" s="228" t="s">
        <v>106</v>
      </c>
      <c r="F38" s="229">
        <v>8</v>
      </c>
      <c r="G38" s="229">
        <v>35</v>
      </c>
      <c r="H38" s="230">
        <v>66</v>
      </c>
      <c r="I38" s="238">
        <f t="shared" si="0"/>
        <v>57.805555555555557</v>
      </c>
      <c r="J38" s="221" t="s">
        <v>35</v>
      </c>
      <c r="K38" s="231">
        <f t="shared" si="1"/>
        <v>57.805555555555557</v>
      </c>
      <c r="L38" s="232">
        <f t="shared" si="2"/>
        <v>5.2024999999999997</v>
      </c>
      <c r="M38" s="232">
        <f t="shared" si="3"/>
        <v>2.4085648148148149</v>
      </c>
      <c r="N38" s="338"/>
      <c r="O38" s="314"/>
      <c r="P38" s="233"/>
      <c r="Q38" s="531"/>
      <c r="R38" s="531"/>
      <c r="S38" s="531"/>
      <c r="T38" s="531"/>
      <c r="U38" s="532"/>
    </row>
    <row r="39" spans="1:21" x14ac:dyDescent="0.25">
      <c r="A39" s="214">
        <v>2</v>
      </c>
      <c r="B39" s="214">
        <v>785</v>
      </c>
      <c r="C39" s="215">
        <v>1.756</v>
      </c>
      <c r="D39" s="216" t="s">
        <v>80</v>
      </c>
      <c r="E39" s="228" t="s">
        <v>107</v>
      </c>
      <c r="F39" s="229">
        <v>4</v>
      </c>
      <c r="G39" s="229">
        <v>47</v>
      </c>
      <c r="H39" s="230">
        <v>72</v>
      </c>
      <c r="I39" s="238">
        <f t="shared" si="0"/>
        <v>38.25</v>
      </c>
      <c r="J39" s="221" t="s">
        <v>35</v>
      </c>
      <c r="K39" s="231">
        <f t="shared" si="1"/>
        <v>38.25</v>
      </c>
      <c r="L39" s="232">
        <f t="shared" si="2"/>
        <v>3.4424999999999999</v>
      </c>
      <c r="M39" s="232">
        <f t="shared" si="3"/>
        <v>1.59375</v>
      </c>
      <c r="N39" s="338"/>
      <c r="O39" s="314"/>
      <c r="P39" s="233"/>
      <c r="Q39" s="531"/>
      <c r="R39" s="531"/>
      <c r="S39" s="531"/>
      <c r="T39" s="531"/>
      <c r="U39" s="532"/>
    </row>
    <row r="40" spans="1:21" x14ac:dyDescent="0.25">
      <c r="A40" s="214">
        <v>2</v>
      </c>
      <c r="B40" s="214">
        <v>785</v>
      </c>
      <c r="C40" s="215">
        <v>1.764</v>
      </c>
      <c r="D40" s="216" t="s">
        <v>81</v>
      </c>
      <c r="E40" s="228" t="s">
        <v>108</v>
      </c>
      <c r="F40" s="229">
        <v>2</v>
      </c>
      <c r="G40" s="229">
        <v>41</v>
      </c>
      <c r="H40" s="230">
        <v>47</v>
      </c>
      <c r="I40" s="238">
        <f t="shared" si="0"/>
        <v>10.111111111111111</v>
      </c>
      <c r="J40" s="221" t="s">
        <v>35</v>
      </c>
      <c r="K40" s="231">
        <f t="shared" si="1"/>
        <v>10.111111111111111</v>
      </c>
      <c r="L40" s="232">
        <f t="shared" si="2"/>
        <v>0.90999999999999992</v>
      </c>
      <c r="M40" s="232">
        <f t="shared" si="3"/>
        <v>0.42129629629629628</v>
      </c>
      <c r="N40" s="338"/>
      <c r="O40" s="314"/>
      <c r="P40" s="233"/>
      <c r="Q40" s="531"/>
      <c r="R40" s="531"/>
      <c r="S40" s="531"/>
      <c r="T40" s="531"/>
      <c r="U40" s="532"/>
    </row>
    <row r="41" spans="1:21" x14ac:dyDescent="0.25">
      <c r="A41" s="214"/>
      <c r="B41" s="214"/>
      <c r="C41" s="215"/>
      <c r="D41" s="216"/>
      <c r="E41" s="228"/>
      <c r="F41" s="229"/>
      <c r="G41" s="229"/>
      <c r="H41" s="230"/>
      <c r="I41" s="238"/>
      <c r="J41" s="221"/>
      <c r="K41" s="231"/>
      <c r="L41" s="232"/>
      <c r="M41" s="232"/>
      <c r="N41" s="338"/>
      <c r="O41" s="314"/>
      <c r="P41" s="233"/>
      <c r="Q41" s="531"/>
      <c r="R41" s="531"/>
      <c r="S41" s="531"/>
      <c r="T41" s="531"/>
      <c r="U41" s="532"/>
    </row>
    <row r="42" spans="1:21" x14ac:dyDescent="0.25">
      <c r="A42" s="214">
        <v>2</v>
      </c>
      <c r="B42" s="214">
        <v>785</v>
      </c>
      <c r="C42" s="215">
        <v>2.3660000000000001</v>
      </c>
      <c r="D42" s="216" t="s">
        <v>81</v>
      </c>
      <c r="E42" s="228" t="s">
        <v>109</v>
      </c>
      <c r="F42" s="229">
        <v>13</v>
      </c>
      <c r="G42" s="229">
        <v>22</v>
      </c>
      <c r="H42" s="230">
        <v>51</v>
      </c>
      <c r="I42" s="238">
        <f t="shared" si="0"/>
        <v>55.138888888888886</v>
      </c>
      <c r="J42" s="221" t="s">
        <v>35</v>
      </c>
      <c r="K42" s="231">
        <f t="shared" si="1"/>
        <v>55.138888888888886</v>
      </c>
      <c r="L42" s="232">
        <f t="shared" si="2"/>
        <v>4.9624999999999995</v>
      </c>
      <c r="M42" s="232">
        <f t="shared" si="3"/>
        <v>2.2974537037037033</v>
      </c>
      <c r="N42" s="338"/>
      <c r="O42" s="314">
        <v>11</v>
      </c>
      <c r="P42" s="233"/>
      <c r="Q42" s="531"/>
      <c r="R42" s="531"/>
      <c r="S42" s="531"/>
      <c r="T42" s="531"/>
      <c r="U42" s="532"/>
    </row>
    <row r="43" spans="1:21" x14ac:dyDescent="0.25">
      <c r="A43" s="214">
        <v>2</v>
      </c>
      <c r="B43" s="214">
        <v>785</v>
      </c>
      <c r="C43" s="215">
        <v>2.6840000000000002</v>
      </c>
      <c r="D43" s="216" t="s">
        <v>81</v>
      </c>
      <c r="E43" s="228" t="s">
        <v>110</v>
      </c>
      <c r="F43" s="229">
        <v>13</v>
      </c>
      <c r="G43" s="229">
        <v>38</v>
      </c>
      <c r="H43" s="230">
        <v>91</v>
      </c>
      <c r="I43" s="238">
        <f t="shared" si="0"/>
        <v>132.91666666666666</v>
      </c>
      <c r="J43" s="221" t="s">
        <v>35</v>
      </c>
      <c r="K43" s="231">
        <f t="shared" si="1"/>
        <v>132.91666666666666</v>
      </c>
      <c r="L43" s="232">
        <f t="shared" si="2"/>
        <v>11.962499999999999</v>
      </c>
      <c r="M43" s="232">
        <f t="shared" si="3"/>
        <v>5.5381944444444438</v>
      </c>
      <c r="N43" s="338"/>
      <c r="O43" s="314"/>
      <c r="P43" s="233"/>
      <c r="Q43" s="531"/>
      <c r="R43" s="531"/>
      <c r="S43" s="531"/>
      <c r="T43" s="531"/>
      <c r="U43" s="532"/>
    </row>
    <row r="44" spans="1:21" x14ac:dyDescent="0.25">
      <c r="A44" s="214">
        <v>2</v>
      </c>
      <c r="B44" s="214">
        <v>785</v>
      </c>
      <c r="C44" s="215">
        <v>2.8450000000000002</v>
      </c>
      <c r="D44" s="216" t="s">
        <v>80</v>
      </c>
      <c r="E44" s="228" t="s">
        <v>111</v>
      </c>
      <c r="F44" s="229">
        <v>3</v>
      </c>
      <c r="G44" s="229">
        <v>62</v>
      </c>
      <c r="H44" s="230">
        <v>83</v>
      </c>
      <c r="I44" s="238">
        <f t="shared" si="0"/>
        <v>32.916666666666664</v>
      </c>
      <c r="J44" s="221" t="s">
        <v>35</v>
      </c>
      <c r="K44" s="231">
        <f t="shared" si="1"/>
        <v>32.916666666666664</v>
      </c>
      <c r="L44" s="232">
        <f t="shared" si="2"/>
        <v>2.9624999999999995</v>
      </c>
      <c r="M44" s="232">
        <f t="shared" si="3"/>
        <v>1.3715277777777777</v>
      </c>
      <c r="N44" s="338"/>
      <c r="O44" s="314"/>
      <c r="P44" s="233"/>
      <c r="Q44" s="531"/>
      <c r="R44" s="531"/>
      <c r="S44" s="531"/>
      <c r="T44" s="531"/>
      <c r="U44" s="532"/>
    </row>
    <row r="45" spans="1:21" x14ac:dyDescent="0.25">
      <c r="A45" s="214">
        <v>2</v>
      </c>
      <c r="B45" s="214">
        <v>785</v>
      </c>
      <c r="C45" s="215">
        <v>3.556</v>
      </c>
      <c r="D45" s="216" t="s">
        <v>81</v>
      </c>
      <c r="E45" s="228" t="s">
        <v>98</v>
      </c>
      <c r="F45" s="229">
        <v>3</v>
      </c>
      <c r="G45" s="229">
        <v>39</v>
      </c>
      <c r="H45" s="230">
        <v>50</v>
      </c>
      <c r="I45" s="238">
        <f t="shared" si="0"/>
        <v>16.361111111111111</v>
      </c>
      <c r="J45" s="221" t="s">
        <v>35</v>
      </c>
      <c r="K45" s="231">
        <f t="shared" si="1"/>
        <v>16.361111111111111</v>
      </c>
      <c r="L45" s="232">
        <f t="shared" si="2"/>
        <v>1.4724999999999999</v>
      </c>
      <c r="M45" s="232">
        <f t="shared" si="3"/>
        <v>0.68171296296296291</v>
      </c>
      <c r="N45" s="338"/>
      <c r="O45" s="314"/>
      <c r="P45" s="233"/>
      <c r="Q45" s="531"/>
      <c r="R45" s="531"/>
      <c r="S45" s="531"/>
      <c r="T45" s="531"/>
      <c r="U45" s="532"/>
    </row>
    <row r="46" spans="1:21" x14ac:dyDescent="0.25">
      <c r="A46" s="319"/>
      <c r="B46" s="319"/>
      <c r="C46" s="316"/>
      <c r="D46" s="318"/>
      <c r="E46" s="228"/>
      <c r="F46" s="229"/>
      <c r="G46" s="229"/>
      <c r="H46" s="313"/>
      <c r="I46" s="238"/>
      <c r="J46" s="221"/>
      <c r="K46" s="231"/>
      <c r="L46" s="314"/>
      <c r="M46" s="314"/>
      <c r="N46" s="339"/>
      <c r="O46" s="314"/>
      <c r="P46" s="315"/>
      <c r="Q46" s="531"/>
      <c r="R46" s="531"/>
      <c r="S46" s="531"/>
      <c r="T46" s="531"/>
      <c r="U46" s="532"/>
    </row>
    <row r="47" spans="1:21" x14ac:dyDescent="0.25">
      <c r="A47" s="214"/>
      <c r="B47" s="214"/>
      <c r="C47" s="215"/>
      <c r="D47" s="216"/>
      <c r="E47" s="228"/>
      <c r="F47" s="229"/>
      <c r="G47" s="229"/>
      <c r="H47" s="230"/>
      <c r="I47" s="238"/>
      <c r="J47" s="221"/>
      <c r="K47" s="231"/>
      <c r="L47" s="232"/>
      <c r="M47" s="232"/>
      <c r="N47" s="338"/>
      <c r="O47" s="314"/>
      <c r="P47" s="233"/>
      <c r="Q47" s="531"/>
      <c r="R47" s="531"/>
      <c r="S47" s="531"/>
      <c r="T47" s="531"/>
      <c r="U47" s="532"/>
    </row>
    <row r="48" spans="1:21" x14ac:dyDescent="0.25">
      <c r="A48" s="214"/>
      <c r="B48" s="214"/>
      <c r="C48" s="215"/>
      <c r="D48" s="216"/>
      <c r="E48" s="515" t="s">
        <v>113</v>
      </c>
      <c r="F48" s="516"/>
      <c r="G48" s="516"/>
      <c r="H48" s="517"/>
      <c r="I48" s="238">
        <v>3215</v>
      </c>
      <c r="J48" s="221" t="s">
        <v>12</v>
      </c>
      <c r="K48" s="231">
        <f t="shared" si="1"/>
        <v>3215</v>
      </c>
      <c r="L48" s="232">
        <f t="shared" si="2"/>
        <v>289.34999999999997</v>
      </c>
      <c r="M48" s="232">
        <f t="shared" si="3"/>
        <v>133.95833333333331</v>
      </c>
      <c r="N48" s="338"/>
      <c r="O48" s="314"/>
      <c r="P48" s="233"/>
      <c r="Q48" s="531"/>
      <c r="R48" s="531"/>
      <c r="S48" s="531"/>
      <c r="T48" s="531"/>
      <c r="U48" s="532"/>
    </row>
    <row r="49" spans="1:21" x14ac:dyDescent="0.25">
      <c r="A49" s="214"/>
      <c r="B49" s="214"/>
      <c r="C49" s="215"/>
      <c r="D49" s="216"/>
      <c r="E49" s="518"/>
      <c r="F49" s="519"/>
      <c r="G49" s="519"/>
      <c r="H49" s="520"/>
      <c r="I49" s="238">
        <v>685</v>
      </c>
      <c r="J49" s="221" t="s">
        <v>35</v>
      </c>
      <c r="K49" s="231">
        <f t="shared" si="1"/>
        <v>685</v>
      </c>
      <c r="L49" s="232">
        <f t="shared" si="2"/>
        <v>61.65</v>
      </c>
      <c r="M49" s="232">
        <f t="shared" si="3"/>
        <v>28.541666666666664</v>
      </c>
      <c r="N49" s="338"/>
      <c r="O49" s="314"/>
      <c r="P49" s="233"/>
      <c r="Q49" s="531"/>
      <c r="R49" s="531"/>
      <c r="S49" s="531"/>
      <c r="T49" s="531"/>
      <c r="U49" s="532"/>
    </row>
    <row r="50" spans="1:21" x14ac:dyDescent="0.25">
      <c r="A50" s="214"/>
      <c r="B50" s="214"/>
      <c r="C50" s="215"/>
      <c r="D50" s="216"/>
      <c r="E50" s="521"/>
      <c r="F50" s="522"/>
      <c r="G50" s="522"/>
      <c r="H50" s="523"/>
      <c r="I50" s="238">
        <v>35</v>
      </c>
      <c r="J50" s="221" t="s">
        <v>13</v>
      </c>
      <c r="K50" s="231">
        <f t="shared" si="1"/>
        <v>35</v>
      </c>
      <c r="L50" s="232">
        <f t="shared" si="2"/>
        <v>3.15</v>
      </c>
      <c r="M50" s="232">
        <f t="shared" si="3"/>
        <v>1.4583333333333333</v>
      </c>
      <c r="N50" s="338"/>
      <c r="O50" s="314"/>
      <c r="P50" s="233"/>
      <c r="Q50" s="531"/>
      <c r="R50" s="531"/>
      <c r="S50" s="531"/>
      <c r="T50" s="531"/>
      <c r="U50" s="532"/>
    </row>
    <row r="51" spans="1:21" ht="15.75" thickBot="1" x14ac:dyDescent="0.3">
      <c r="A51" s="239"/>
      <c r="B51" s="239"/>
      <c r="C51" s="240"/>
      <c r="D51" s="241"/>
      <c r="E51" s="242"/>
      <c r="F51" s="243"/>
      <c r="G51" s="243"/>
      <c r="H51" s="244"/>
      <c r="I51" s="245"/>
      <c r="J51" s="246"/>
      <c r="K51" s="247"/>
      <c r="L51" s="248"/>
      <c r="M51" s="248"/>
      <c r="N51" s="340"/>
      <c r="O51" s="248"/>
      <c r="P51" s="249"/>
      <c r="Q51" s="537"/>
      <c r="R51" s="537"/>
      <c r="S51" s="537"/>
      <c r="T51" s="537"/>
      <c r="U51" s="538"/>
    </row>
    <row r="52" spans="1:21" x14ac:dyDescent="0.25">
      <c r="A52" s="539" t="s">
        <v>30</v>
      </c>
      <c r="B52" s="539"/>
      <c r="C52" s="539"/>
      <c r="D52" s="539"/>
      <c r="E52" s="539"/>
      <c r="F52" s="539"/>
      <c r="G52" s="539"/>
      <c r="H52" s="539"/>
      <c r="I52" s="540"/>
      <c r="J52" s="250" t="s">
        <v>12</v>
      </c>
      <c r="K52" s="223">
        <f>SUMIF($J$7:$J$51,$J$52,K$7:K$51)</f>
        <v>5156.1111111111113</v>
      </c>
      <c r="L52" s="223">
        <f t="shared" ref="L52:O52" si="7">SUMIF($J$7:$J$51,$J$52,L$7:L$51)</f>
        <v>464.05000000000007</v>
      </c>
      <c r="M52" s="223">
        <f t="shared" si="7"/>
        <v>214.83796296296293</v>
      </c>
      <c r="N52" s="337">
        <f t="shared" si="7"/>
        <v>6.0000000000000001E-3</v>
      </c>
      <c r="O52" s="223">
        <f t="shared" si="7"/>
        <v>43</v>
      </c>
      <c r="P52" s="224"/>
      <c r="Q52" s="224"/>
      <c r="R52" s="224"/>
      <c r="S52" s="224"/>
      <c r="T52" s="224"/>
      <c r="U52" s="223"/>
    </row>
    <row r="53" spans="1:21" x14ac:dyDescent="0.25">
      <c r="A53" s="524" t="s">
        <v>30</v>
      </c>
      <c r="B53" s="524"/>
      <c r="C53" s="524"/>
      <c r="D53" s="524"/>
      <c r="E53" s="524"/>
      <c r="F53" s="524"/>
      <c r="G53" s="524"/>
      <c r="H53" s="524"/>
      <c r="I53" s="525"/>
      <c r="J53" s="250" t="s">
        <v>35</v>
      </c>
      <c r="K53" s="223">
        <f>SUMIF($J$7:$J$51,$J$53,K$7:K$51)</f>
        <v>1119.8888888888889</v>
      </c>
      <c r="L53" s="223">
        <f t="shared" ref="L53:O53" si="8">SUMIF($J$7:$J$51,$J$53,L$7:L$51)</f>
        <v>100.78999999999999</v>
      </c>
      <c r="M53" s="223">
        <f t="shared" si="8"/>
        <v>46.662037037037031</v>
      </c>
      <c r="N53" s="337">
        <f t="shared" si="8"/>
        <v>0</v>
      </c>
      <c r="O53" s="223">
        <f t="shared" si="8"/>
        <v>22</v>
      </c>
      <c r="P53" s="224"/>
      <c r="Q53" s="224"/>
      <c r="R53" s="224"/>
      <c r="S53" s="224"/>
      <c r="T53" s="224"/>
      <c r="U53" s="223"/>
    </row>
    <row r="54" spans="1:21" x14ac:dyDescent="0.25">
      <c r="A54" s="524" t="s">
        <v>30</v>
      </c>
      <c r="B54" s="524"/>
      <c r="C54" s="524"/>
      <c r="D54" s="524"/>
      <c r="E54" s="524"/>
      <c r="F54" s="524"/>
      <c r="G54" s="524"/>
      <c r="H54" s="524"/>
      <c r="I54" s="525"/>
      <c r="J54" s="250" t="s">
        <v>13</v>
      </c>
      <c r="K54" s="223">
        <f>SUMIF($J$7:$J$51,$J$54,K$7:K$51)</f>
        <v>35</v>
      </c>
      <c r="L54" s="223">
        <f t="shared" ref="L54:O54" si="9">SUMIF($J$7:$J$51,$J$54,L$7:L$51)</f>
        <v>3.15</v>
      </c>
      <c r="M54" s="223">
        <f t="shared" si="9"/>
        <v>1.4583333333333333</v>
      </c>
      <c r="N54" s="337">
        <f t="shared" si="9"/>
        <v>0</v>
      </c>
      <c r="O54" s="223">
        <f t="shared" si="9"/>
        <v>0</v>
      </c>
      <c r="P54" s="224"/>
      <c r="Q54" s="224"/>
      <c r="R54" s="224"/>
      <c r="S54" s="224"/>
      <c r="T54" s="224"/>
      <c r="U54" s="223"/>
    </row>
    <row r="55" spans="1:21" x14ac:dyDescent="0.25">
      <c r="A55" s="524" t="s">
        <v>82</v>
      </c>
      <c r="B55" s="524"/>
      <c r="C55" s="524"/>
      <c r="D55" s="524"/>
      <c r="E55" s="524"/>
      <c r="F55" s="524"/>
      <c r="G55" s="524"/>
      <c r="H55" s="524"/>
      <c r="I55" s="524"/>
      <c r="J55" s="525"/>
      <c r="K55" s="231">
        <f>K52+K53+K54</f>
        <v>6311</v>
      </c>
      <c r="L55" s="231">
        <f t="shared" ref="L55:O55" si="10">L52+L53+L54</f>
        <v>567.99</v>
      </c>
      <c r="M55" s="231">
        <f t="shared" si="10"/>
        <v>262.95833333333326</v>
      </c>
      <c r="N55" s="341">
        <f t="shared" si="10"/>
        <v>6.0000000000000001E-3</v>
      </c>
      <c r="O55" s="231">
        <f t="shared" si="10"/>
        <v>65</v>
      </c>
      <c r="P55" s="232"/>
      <c r="Q55" s="232"/>
      <c r="R55" s="232"/>
      <c r="S55" s="232"/>
      <c r="T55" s="232"/>
      <c r="U55" s="232"/>
    </row>
    <row r="56" spans="1:21" x14ac:dyDescent="0.25">
      <c r="A56" s="514" t="s">
        <v>32</v>
      </c>
      <c r="B56" s="514"/>
      <c r="C56" s="514"/>
      <c r="D56" s="514"/>
      <c r="E56" s="514"/>
      <c r="F56" s="514"/>
      <c r="G56" s="514"/>
      <c r="H56" s="514"/>
      <c r="I56" s="514"/>
      <c r="J56" s="514"/>
      <c r="K56" s="251">
        <f>K55</f>
        <v>6311</v>
      </c>
      <c r="L56" s="251">
        <f t="shared" ref="L56:N56" si="11">L55</f>
        <v>567.99</v>
      </c>
      <c r="M56" s="251">
        <f t="shared" si="11"/>
        <v>262.95833333333326</v>
      </c>
      <c r="N56" s="342">
        <f t="shared" si="11"/>
        <v>6.0000000000000001E-3</v>
      </c>
      <c r="O56" s="251">
        <f t="shared" ref="O56" si="12">O55</f>
        <v>65</v>
      </c>
      <c r="P56" s="251"/>
      <c r="Q56" s="252"/>
      <c r="R56" s="252"/>
      <c r="S56" s="252"/>
      <c r="T56" s="252"/>
      <c r="U56" s="253"/>
    </row>
    <row r="58" spans="1:21" x14ac:dyDescent="0.25">
      <c r="K58" s="16"/>
      <c r="L58" s="16"/>
      <c r="M58" s="16"/>
      <c r="N58" s="16"/>
      <c r="O58" s="16"/>
    </row>
    <row r="59" spans="1:21" x14ac:dyDescent="0.25">
      <c r="K59" s="16"/>
    </row>
  </sheetData>
  <mergeCells count="27">
    <mergeCell ref="A56:J56"/>
    <mergeCell ref="E48:H50"/>
    <mergeCell ref="A53:I53"/>
    <mergeCell ref="Q6:U6"/>
    <mergeCell ref="Q7:U28"/>
    <mergeCell ref="Q29:U51"/>
    <mergeCell ref="A52:I52"/>
    <mergeCell ref="A54:I54"/>
    <mergeCell ref="A55:J55"/>
    <mergeCell ref="A1:A6"/>
    <mergeCell ref="B1:B6"/>
    <mergeCell ref="C1:C6"/>
    <mergeCell ref="D1:D6"/>
    <mergeCell ref="E1:E6"/>
    <mergeCell ref="F1:H2"/>
    <mergeCell ref="F3:F5"/>
    <mergeCell ref="Q1:U5"/>
    <mergeCell ref="K2:K4"/>
    <mergeCell ref="L2:L4"/>
    <mergeCell ref="M2:M4"/>
    <mergeCell ref="N2:N4"/>
    <mergeCell ref="O2:O4"/>
    <mergeCell ref="G3:G5"/>
    <mergeCell ref="H3:H5"/>
    <mergeCell ref="I1:I5"/>
    <mergeCell ref="J1:J5"/>
    <mergeCell ref="P1:P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73-CALCS-1</vt:lpstr>
      <vt:lpstr>73-CALCS-2</vt:lpstr>
      <vt:lpstr>785-CALCS-1</vt:lpstr>
      <vt:lpstr>118755-PM</vt:lpstr>
      <vt:lpstr>118755-BRIDGE</vt:lpstr>
      <vt:lpstr>PUBLIC 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Zachariah Hickenbottom</dc:creator>
  <cp:lastModifiedBy>Beery, Eric</cp:lastModifiedBy>
  <dcterms:created xsi:type="dcterms:W3CDTF">2020-01-14T13:00:44Z</dcterms:created>
  <dcterms:modified xsi:type="dcterms:W3CDTF">2024-10-15T20:10:53Z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